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10.1.144.2\SR - Pública\8ª GRR\Adenilson\Casas de Farinha _ Eletrônico Nina Rodrigues, Barra do Corda, Presidente, Cantanhede\Casas de Farinha alterada\novembro 2018\"/>
    </mc:Choice>
  </mc:AlternateContent>
  <bookViews>
    <workbookView xWindow="0" yWindow="0" windowWidth="25200" windowHeight="11385" tabRatio="969" activeTab="5"/>
  </bookViews>
  <sheets>
    <sheet name="Orçamentária_Resumo" sheetId="161" r:id="rId1"/>
    <sheet name="Orçam_BARRA" sheetId="172" r:id="rId2"/>
    <sheet name="Orçam_CANTANHEDE" sheetId="170" r:id="rId3"/>
    <sheet name="Orçam_Rodrigues" sheetId="178" r:id="rId4"/>
    <sheet name="Comp_PreçosUnit" sheetId="154" r:id="rId5"/>
    <sheet name="Cron_Fís_Fina BARRA" sheetId="176" r:id="rId6"/>
    <sheet name="Cron_Fís_Fina_CANTANHEDE" sheetId="177" r:id="rId7"/>
    <sheet name="Cron_Fís_Fina_Rodrigues" sheetId="180" r:id="rId8"/>
    <sheet name="equip_BARRA" sheetId="175" r:id="rId9"/>
    <sheet name="equip CANTANHEDE" sheetId="173" r:id="rId10"/>
    <sheet name="equip N_RODRIGUES" sheetId="181" r:id="rId11"/>
    <sheet name="Anexo IV - EncargosSociais" sheetId="150" state="hidden" r:id="rId12"/>
    <sheet name="Anexo IV - BDI" sheetId="162" state="hidden" r:id="rId13"/>
  </sheets>
  <externalReferences>
    <externalReference r:id="rId14"/>
    <externalReference r:id="rId15"/>
  </externalReferences>
  <definedNames>
    <definedName name="_xlnm._FilterDatabase" localSheetId="4" hidden="1">Comp_PreçosUnit!$A$20:$I$486</definedName>
    <definedName name="_xlnm._FilterDatabase" localSheetId="9" hidden="1">'equip CANTANHEDE'!$A$6:$J$35</definedName>
    <definedName name="_xlnm._FilterDatabase" localSheetId="10" hidden="1">'equip N_RODRIGUES'!$A$6:$J$35</definedName>
    <definedName name="_xlnm._FilterDatabase" localSheetId="8" hidden="1">equip_BARRA!$A$6:$J$35</definedName>
    <definedName name="_xlnm._FilterDatabase" localSheetId="1" hidden="1">Orçam_BARRA!$A$23:$J$216</definedName>
    <definedName name="_xlnm._FilterDatabase" localSheetId="2" hidden="1">Orçam_CANTANHEDE!$A$23:$J$216</definedName>
    <definedName name="_xlnm._FilterDatabase" localSheetId="3" hidden="1">Orçam_Rodrigues!$A$23:$J$216</definedName>
    <definedName name="_xlnm._FilterDatabase" localSheetId="0" hidden="1">Orçamentária_Resumo!$A$22:$E$27</definedName>
    <definedName name="_xlnm.Print_Area" localSheetId="5">'Cron_Fís_Fina BARRA'!$A$16:$AE$81</definedName>
    <definedName name="_xlnm.Print_Area" localSheetId="6">Cron_Fís_Fina_CANTANHEDE!$A$16:$AE$81</definedName>
    <definedName name="_xlnm.Print_Area" localSheetId="7">Cron_Fís_Fina_Rodrigues!$A$16:$AE$81</definedName>
    <definedName name="_xlnm.Print_Area" localSheetId="9">'equip CANTANHEDE'!$A$1:$J$35</definedName>
    <definedName name="_xlnm.Print_Area" localSheetId="10">'equip N_RODRIGUES'!$A$1:$J$35</definedName>
    <definedName name="_xlnm.Print_Area" localSheetId="8">equip_BARRA!$A$1:$J$35</definedName>
    <definedName name="Excel_BuiltIn__FilterDatabase" localSheetId="9">[1]Cronograma!$A$6:$J$97</definedName>
    <definedName name="Excel_BuiltIn__FilterDatabase" localSheetId="10">[1]Cronograma!$A$6:$J$97</definedName>
    <definedName name="Excel_BuiltIn__FilterDatabase" localSheetId="8">[1]Cronograma!$A$6:$J$97</definedName>
    <definedName name="Excel_BuiltIn_Print_Area" localSheetId="9">[1]Cronograma!$A$1:$J$107</definedName>
    <definedName name="Excel_BuiltIn_Print_Area" localSheetId="10">[1]Cronograma!$A$1:$J$107</definedName>
    <definedName name="Excel_BuiltIn_Print_Area" localSheetId="8">[1]Cronograma!$A$1:$J$107</definedName>
    <definedName name="Excel_BuiltIn_Print_Titles" localSheetId="9">[1]Cronograma!$1:$6</definedName>
    <definedName name="Excel_BuiltIn_Print_Titles" localSheetId="10">[1]Cronograma!$1:$6</definedName>
    <definedName name="Excel_BuiltIn_Print_Titles" localSheetId="8">[1]Cronograma!$1:$6</definedName>
    <definedName name="_xlnm.Print_Titles" localSheetId="4">Comp_PreçosUnit!$1:$21</definedName>
    <definedName name="_xlnm.Print_Titles" localSheetId="5">'Cron_Fís_Fina BARRA'!$1:$21</definedName>
    <definedName name="_xlnm.Print_Titles" localSheetId="6">Cron_Fís_Fina_CANTANHEDE!$1:$21</definedName>
    <definedName name="_xlnm.Print_Titles" localSheetId="7">Cron_Fís_Fina_Rodrigues!$1:$21</definedName>
    <definedName name="_xlnm.Print_Titles" localSheetId="9">'equip CANTANHEDE'!$1:$6</definedName>
    <definedName name="_xlnm.Print_Titles" localSheetId="10">'equip N_RODRIGUES'!$1:$6</definedName>
    <definedName name="_xlnm.Print_Titles" localSheetId="8">equip_BARRA!$1:$6</definedName>
    <definedName name="_xlnm.Print_Titles" localSheetId="1">Orçam_BARRA!$1:$23</definedName>
    <definedName name="_xlnm.Print_Titles" localSheetId="2">Orçam_CANTANHEDE!$1:$23</definedName>
    <definedName name="_xlnm.Print_Titles" localSheetId="3">Orçam_Rodrigues!$1:$23</definedName>
    <definedName name="_xlnm.Print_Titles" localSheetId="0">Orçamentária_Resumo!$18:$22</definedName>
  </definedNames>
  <calcPr calcId="152511"/>
  <fileRecoveryPr autoRecover="0"/>
</workbook>
</file>

<file path=xl/calcChain.xml><?xml version="1.0" encoding="utf-8"?>
<calcChain xmlns="http://schemas.openxmlformats.org/spreadsheetml/2006/main">
  <c r="H327" i="154" l="1"/>
  <c r="D38" i="161" l="1"/>
  <c r="D29" i="161"/>
  <c r="B82" i="180"/>
  <c r="J30" i="181"/>
  <c r="C30" i="181"/>
  <c r="J29" i="181"/>
  <c r="J28" i="181"/>
  <c r="J27" i="181"/>
  <c r="J26" i="181"/>
  <c r="H26" i="181"/>
  <c r="J25" i="181"/>
  <c r="C25" i="181"/>
  <c r="J24" i="181"/>
  <c r="J23" i="181"/>
  <c r="J22" i="181"/>
  <c r="J21" i="181"/>
  <c r="H21" i="181"/>
  <c r="J20" i="181"/>
  <c r="C20" i="181"/>
  <c r="J15" i="181"/>
  <c r="J14" i="181"/>
  <c r="H14" i="181"/>
  <c r="J13" i="181"/>
  <c r="C13" i="181"/>
  <c r="J8" i="181"/>
  <c r="J7" i="181"/>
  <c r="H7" i="181"/>
  <c r="I84" i="180"/>
  <c r="AF82" i="180"/>
  <c r="AF79" i="180"/>
  <c r="B79" i="180"/>
  <c r="AF76" i="180"/>
  <c r="B76" i="180"/>
  <c r="AF73" i="180"/>
  <c r="B73" i="180"/>
  <c r="AF70" i="180"/>
  <c r="B70" i="180"/>
  <c r="AF67" i="180"/>
  <c r="B67" i="180"/>
  <c r="AF64" i="180"/>
  <c r="B64" i="180"/>
  <c r="AF61" i="180"/>
  <c r="B61" i="180"/>
  <c r="AF58" i="180"/>
  <c r="B58" i="180"/>
  <c r="AF55" i="180"/>
  <c r="B55" i="180"/>
  <c r="AF52" i="180"/>
  <c r="B52" i="180"/>
  <c r="AF49" i="180"/>
  <c r="B49" i="180"/>
  <c r="AF46" i="180"/>
  <c r="B46" i="180"/>
  <c r="AF43" i="180"/>
  <c r="B43" i="180"/>
  <c r="AF40" i="180"/>
  <c r="B40" i="180"/>
  <c r="AF37" i="180"/>
  <c r="B37" i="180"/>
  <c r="AF34" i="180"/>
  <c r="B34" i="180"/>
  <c r="AF31" i="180"/>
  <c r="B31" i="180"/>
  <c r="AF28" i="180"/>
  <c r="B28" i="180"/>
  <c r="AF25" i="180"/>
  <c r="B25" i="180"/>
  <c r="AF22" i="180"/>
  <c r="B22" i="180"/>
  <c r="A223" i="178"/>
  <c r="G208" i="178"/>
  <c r="G207" i="178"/>
  <c r="G206" i="178"/>
  <c r="G202" i="178"/>
  <c r="G200" i="178" s="1"/>
  <c r="G198" i="178"/>
  <c r="G197" i="178"/>
  <c r="G193" i="178"/>
  <c r="G191" i="178"/>
  <c r="G177" i="178"/>
  <c r="G175" i="178" s="1"/>
  <c r="G173" i="178"/>
  <c r="G171" i="178" s="1"/>
  <c r="G169" i="178"/>
  <c r="G160" i="178"/>
  <c r="G158" i="178" s="1"/>
  <c r="G156" i="178"/>
  <c r="G155" i="178"/>
  <c r="G154" i="178"/>
  <c r="G153" i="178"/>
  <c r="G147" i="178"/>
  <c r="G145" i="178"/>
  <c r="G140" i="178"/>
  <c r="G139" i="178"/>
  <c r="G137" i="178"/>
  <c r="G136" i="178"/>
  <c r="G135" i="178"/>
  <c r="G134" i="178"/>
  <c r="G133" i="178"/>
  <c r="G132" i="178"/>
  <c r="G131" i="178"/>
  <c r="G130" i="178"/>
  <c r="G119" i="178"/>
  <c r="G118" i="178"/>
  <c r="G117" i="178"/>
  <c r="G116" i="178"/>
  <c r="G109" i="178"/>
  <c r="G108" i="178"/>
  <c r="G107" i="178"/>
  <c r="G106" i="178"/>
  <c r="G105" i="178"/>
  <c r="G104" i="178"/>
  <c r="G103" i="178"/>
  <c r="G102" i="178"/>
  <c r="G101" i="178"/>
  <c r="G100" i="178"/>
  <c r="G96" i="178"/>
  <c r="G94" i="178" s="1"/>
  <c r="G86" i="178"/>
  <c r="G85" i="178"/>
  <c r="G84" i="178"/>
  <c r="G83" i="178"/>
  <c r="G79" i="178"/>
  <c r="G78" i="178"/>
  <c r="G77" i="178"/>
  <c r="G76" i="178"/>
  <c r="G75" i="178"/>
  <c r="G71" i="178"/>
  <c r="G70" i="178"/>
  <c r="G68" i="178" s="1"/>
  <c r="G66" i="178" s="1"/>
  <c r="G63" i="178"/>
  <c r="G62" i="178"/>
  <c r="D52" i="178"/>
  <c r="G51" i="178"/>
  <c r="G50" i="178"/>
  <c r="G46" i="178"/>
  <c r="G44" i="178" s="1"/>
  <c r="G38" i="178"/>
  <c r="G36" i="178" s="1"/>
  <c r="H25" i="181"/>
  <c r="H13" i="181"/>
  <c r="H30" i="181"/>
  <c r="H20" i="181"/>
  <c r="G114" i="178" l="1"/>
  <c r="G151" i="178"/>
  <c r="G149" i="178" s="1"/>
  <c r="G195" i="178"/>
  <c r="G73" i="178"/>
  <c r="G81" i="178"/>
  <c r="G52" i="178"/>
  <c r="H32" i="181"/>
  <c r="H33" i="181" s="1"/>
  <c r="H35" i="181" s="1"/>
  <c r="E38" i="161" s="1"/>
  <c r="G33" i="181" l="1"/>
  <c r="I84" i="177"/>
  <c r="B82" i="177"/>
  <c r="AF82" i="177"/>
  <c r="B82" i="176"/>
  <c r="I84" i="176"/>
  <c r="AF82" i="176"/>
  <c r="AF79" i="177" l="1"/>
  <c r="B79" i="177"/>
  <c r="AF76" i="177"/>
  <c r="B76" i="177"/>
  <c r="AF73" i="177"/>
  <c r="B73" i="177"/>
  <c r="AF70" i="177"/>
  <c r="B70" i="177"/>
  <c r="AF67" i="177"/>
  <c r="B67" i="177"/>
  <c r="AF64" i="177"/>
  <c r="B64" i="177"/>
  <c r="AF61" i="177"/>
  <c r="B61" i="177"/>
  <c r="AF58" i="177"/>
  <c r="B58" i="177"/>
  <c r="AF55" i="177"/>
  <c r="B55" i="177"/>
  <c r="AF52" i="177"/>
  <c r="B52" i="177"/>
  <c r="AF49" i="177"/>
  <c r="B49" i="177"/>
  <c r="AF46" i="177"/>
  <c r="B46" i="177"/>
  <c r="AF43" i="177"/>
  <c r="B43" i="177"/>
  <c r="AF40" i="177"/>
  <c r="B40" i="177"/>
  <c r="AF37" i="177"/>
  <c r="B37" i="177"/>
  <c r="AF34" i="177"/>
  <c r="B34" i="177"/>
  <c r="AF31" i="177"/>
  <c r="B31" i="177"/>
  <c r="AF28" i="177"/>
  <c r="B28" i="177"/>
  <c r="AF25" i="177"/>
  <c r="B25" i="177"/>
  <c r="AF22" i="177"/>
  <c r="B22" i="177"/>
  <c r="AF79" i="176"/>
  <c r="B79" i="176"/>
  <c r="AF76" i="176"/>
  <c r="B76" i="176"/>
  <c r="AF73" i="176"/>
  <c r="B73" i="176"/>
  <c r="AF70" i="176"/>
  <c r="B70" i="176"/>
  <c r="AF67" i="176"/>
  <c r="B67" i="176"/>
  <c r="AF64" i="176"/>
  <c r="B64" i="176"/>
  <c r="AF61" i="176"/>
  <c r="B61" i="176"/>
  <c r="AF58" i="176"/>
  <c r="B58" i="176"/>
  <c r="AF55" i="176"/>
  <c r="B55" i="176"/>
  <c r="AF52" i="176"/>
  <c r="B52" i="176"/>
  <c r="AF49" i="176"/>
  <c r="B49" i="176"/>
  <c r="AF46" i="176"/>
  <c r="B46" i="176"/>
  <c r="AF43" i="176"/>
  <c r="B43" i="176"/>
  <c r="AF40" i="176"/>
  <c r="B40" i="176"/>
  <c r="AF37" i="176"/>
  <c r="B37" i="176"/>
  <c r="AF34" i="176"/>
  <c r="B34" i="176"/>
  <c r="AF31" i="176"/>
  <c r="B31" i="176"/>
  <c r="AF28" i="176"/>
  <c r="B28" i="176"/>
  <c r="AF25" i="176"/>
  <c r="B25" i="176"/>
  <c r="AF22" i="176"/>
  <c r="B22" i="176"/>
  <c r="D36" i="161" l="1"/>
  <c r="D34" i="161"/>
  <c r="J30" i="175"/>
  <c r="C30" i="175"/>
  <c r="J29" i="175"/>
  <c r="J28" i="175"/>
  <c r="J27" i="175"/>
  <c r="J26" i="175"/>
  <c r="H26" i="175"/>
  <c r="J25" i="175"/>
  <c r="C25" i="175"/>
  <c r="J24" i="175"/>
  <c r="J23" i="175"/>
  <c r="J22" i="175"/>
  <c r="J21" i="175"/>
  <c r="H21" i="175"/>
  <c r="J20" i="175"/>
  <c r="C20" i="175"/>
  <c r="J15" i="175"/>
  <c r="J14" i="175"/>
  <c r="H14" i="175"/>
  <c r="J13" i="175"/>
  <c r="C13" i="175"/>
  <c r="J8" i="175"/>
  <c r="J7" i="175"/>
  <c r="H7" i="175"/>
  <c r="J30" i="173"/>
  <c r="C30" i="173"/>
  <c r="J29" i="173"/>
  <c r="J28" i="173"/>
  <c r="J27" i="173"/>
  <c r="J26" i="173"/>
  <c r="H26" i="173"/>
  <c r="J25" i="173"/>
  <c r="C25" i="173"/>
  <c r="J24" i="173"/>
  <c r="J23" i="173"/>
  <c r="J22" i="173"/>
  <c r="J21" i="173"/>
  <c r="H21" i="173"/>
  <c r="J20" i="173"/>
  <c r="C20" i="173"/>
  <c r="J15" i="173"/>
  <c r="J14" i="173"/>
  <c r="H14" i="173"/>
  <c r="J13" i="173"/>
  <c r="C13" i="173"/>
  <c r="J8" i="173"/>
  <c r="J7" i="173"/>
  <c r="H7" i="173"/>
  <c r="D27" i="161"/>
  <c r="D25" i="161"/>
  <c r="A223" i="172"/>
  <c r="G208" i="172"/>
  <c r="G207" i="172"/>
  <c r="G206" i="172"/>
  <c r="G202" i="172"/>
  <c r="G200" i="172" s="1"/>
  <c r="G198" i="172"/>
  <c r="G197" i="172"/>
  <c r="G193" i="172"/>
  <c r="G191" i="172"/>
  <c r="G177" i="172"/>
  <c r="G175" i="172" s="1"/>
  <c r="G173" i="172"/>
  <c r="G171" i="172" s="1"/>
  <c r="G169" i="172"/>
  <c r="G160" i="172"/>
  <c r="G158" i="172" s="1"/>
  <c r="G156" i="172"/>
  <c r="G155" i="172"/>
  <c r="G154" i="172"/>
  <c r="G153" i="172"/>
  <c r="G147" i="172"/>
  <c r="G145" i="172"/>
  <c r="G140" i="172"/>
  <c r="G139" i="172"/>
  <c r="G137" i="172"/>
  <c r="G136" i="172"/>
  <c r="G135" i="172"/>
  <c r="G134" i="172"/>
  <c r="G133" i="172"/>
  <c r="G132" i="172"/>
  <c r="G131" i="172"/>
  <c r="G130" i="172"/>
  <c r="G119" i="172"/>
  <c r="G118" i="172"/>
  <c r="G117" i="172"/>
  <c r="G116" i="172"/>
  <c r="G109" i="172"/>
  <c r="G108" i="172"/>
  <c r="G107" i="172"/>
  <c r="G106" i="172"/>
  <c r="G105" i="172"/>
  <c r="G104" i="172"/>
  <c r="G103" i="172"/>
  <c r="G102" i="172"/>
  <c r="G101" i="172"/>
  <c r="G100" i="172"/>
  <c r="G96" i="172"/>
  <c r="G94" i="172" s="1"/>
  <c r="G86" i="172"/>
  <c r="G85" i="172"/>
  <c r="G84" i="172"/>
  <c r="G83" i="172"/>
  <c r="G79" i="172"/>
  <c r="G78" i="172"/>
  <c r="G77" i="172"/>
  <c r="G76" i="172"/>
  <c r="G75" i="172"/>
  <c r="G71" i="172"/>
  <c r="G70" i="172"/>
  <c r="G63" i="172"/>
  <c r="G62" i="172"/>
  <c r="D52" i="172"/>
  <c r="G51" i="172"/>
  <c r="G50" i="172"/>
  <c r="G46" i="172"/>
  <c r="G44" i="172" s="1"/>
  <c r="G38" i="172"/>
  <c r="G36" i="172" s="1"/>
  <c r="H30" i="175"/>
  <c r="H20" i="175"/>
  <c r="H30" i="173"/>
  <c r="H25" i="175"/>
  <c r="H13" i="173"/>
  <c r="H25" i="173"/>
  <c r="H13" i="175"/>
  <c r="H20" i="173"/>
  <c r="G68" i="172" l="1"/>
  <c r="G66" i="172" s="1"/>
  <c r="G195" i="172"/>
  <c r="G73" i="172"/>
  <c r="G151" i="172"/>
  <c r="G149" i="172" s="1"/>
  <c r="G114" i="172"/>
  <c r="G81" i="172"/>
  <c r="G52" i="172"/>
  <c r="H32" i="173"/>
  <c r="H32" i="175"/>
  <c r="H33" i="175" l="1"/>
  <c r="H33" i="173"/>
  <c r="H173" i="154"/>
  <c r="I173" i="154" s="1"/>
  <c r="G33" i="173" l="1"/>
  <c r="H35" i="173"/>
  <c r="E36" i="161" s="1"/>
  <c r="G33" i="175"/>
  <c r="H35" i="175"/>
  <c r="E34" i="161" s="1"/>
  <c r="G69" i="154"/>
  <c r="G70" i="154"/>
  <c r="E31" i="161" l="1"/>
  <c r="E187" i="154"/>
  <c r="H183" i="154"/>
  <c r="I183" i="154" s="1"/>
  <c r="I182" i="154"/>
  <c r="I185" i="154" s="1"/>
  <c r="E111" i="172" l="1"/>
  <c r="E111" i="170"/>
  <c r="E111" i="178"/>
  <c r="I187" i="154"/>
  <c r="I189" i="154" s="1"/>
  <c r="G111" i="178" l="1"/>
  <c r="I454" i="154"/>
  <c r="I455" i="154"/>
  <c r="I456" i="154"/>
  <c r="I457" i="154"/>
  <c r="I453" i="154"/>
  <c r="I459" i="154" s="1"/>
  <c r="E209" i="172" l="1"/>
  <c r="E209" i="170"/>
  <c r="G111" i="172"/>
  <c r="E209" i="178"/>
  <c r="G208" i="170"/>
  <c r="G209" i="178" l="1"/>
  <c r="G204" i="178" s="1"/>
  <c r="G147" i="170"/>
  <c r="G116" i="170"/>
  <c r="G117" i="170"/>
  <c r="G118" i="170"/>
  <c r="G119" i="170"/>
  <c r="G173" i="170"/>
  <c r="G171" i="170" s="1"/>
  <c r="G209" i="172" l="1"/>
  <c r="G204" i="172" s="1"/>
  <c r="G209" i="170"/>
  <c r="G107" i="170"/>
  <c r="G106" i="170"/>
  <c r="G108" i="170"/>
  <c r="G105" i="170"/>
  <c r="G104" i="170"/>
  <c r="G103" i="170"/>
  <c r="G102" i="170"/>
  <c r="G101" i="170"/>
  <c r="G96" i="170"/>
  <c r="G94" i="170" s="1"/>
  <c r="G109" i="170" l="1"/>
  <c r="G100" i="170"/>
  <c r="G79" i="170"/>
  <c r="G76" i="170"/>
  <c r="G62" i="170"/>
  <c r="D52" i="170"/>
  <c r="G63" i="170" l="1"/>
  <c r="I28" i="154"/>
  <c r="A223" i="170" l="1"/>
  <c r="G207" i="170"/>
  <c r="G202" i="170"/>
  <c r="G198" i="170"/>
  <c r="G197" i="170"/>
  <c r="G193" i="170"/>
  <c r="G191" i="170"/>
  <c r="G169" i="170"/>
  <c r="G160" i="170"/>
  <c r="G158" i="170" s="1"/>
  <c r="G156" i="170"/>
  <c r="G155" i="170"/>
  <c r="G154" i="170"/>
  <c r="G153" i="170"/>
  <c r="G145" i="170"/>
  <c r="G140" i="170"/>
  <c r="G139" i="170"/>
  <c r="G137" i="170"/>
  <c r="G136" i="170"/>
  <c r="G135" i="170"/>
  <c r="G134" i="170"/>
  <c r="G133" i="170"/>
  <c r="G132" i="170"/>
  <c r="G131" i="170"/>
  <c r="G130" i="170"/>
  <c r="G86" i="170"/>
  <c r="G85" i="170"/>
  <c r="G84" i="170"/>
  <c r="G83" i="170"/>
  <c r="G78" i="170"/>
  <c r="G77" i="170"/>
  <c r="G75" i="170"/>
  <c r="G71" i="170"/>
  <c r="G70" i="170"/>
  <c r="G52" i="170"/>
  <c r="G51" i="170"/>
  <c r="G50" i="170"/>
  <c r="G46" i="170"/>
  <c r="G44" i="170" s="1"/>
  <c r="G38" i="170"/>
  <c r="G73" i="170" l="1"/>
  <c r="G68" i="170"/>
  <c r="G66" i="170" s="1"/>
  <c r="G81" i="170"/>
  <c r="G151" i="170"/>
  <c r="G149" i="170" s="1"/>
  <c r="G36" i="170"/>
  <c r="G195" i="170"/>
  <c r="I503" i="154" l="1"/>
  <c r="I489" i="154"/>
  <c r="I27" i="154"/>
  <c r="I29" i="154"/>
  <c r="I30" i="154"/>
  <c r="I31" i="154"/>
  <c r="I32" i="154"/>
  <c r="I33" i="154"/>
  <c r="I34" i="154"/>
  <c r="I35" i="154"/>
  <c r="I36" i="154"/>
  <c r="I37" i="154"/>
  <c r="I38" i="154"/>
  <c r="I39" i="154"/>
  <c r="I41" i="154" l="1"/>
  <c r="I478" i="154"/>
  <c r="I480" i="154" s="1"/>
  <c r="I469" i="154"/>
  <c r="I468" i="154"/>
  <c r="I471" i="154" s="1"/>
  <c r="I442" i="154"/>
  <c r="I441" i="154"/>
  <c r="I440" i="154"/>
  <c r="I439" i="154"/>
  <c r="I423" i="154"/>
  <c r="I422" i="154"/>
  <c r="I421" i="154"/>
  <c r="I425" i="154" s="1"/>
  <c r="I412" i="154"/>
  <c r="I411" i="154"/>
  <c r="I410" i="154"/>
  <c r="I414" i="154" s="1"/>
  <c r="I401" i="154"/>
  <c r="I400" i="154"/>
  <c r="I399" i="154"/>
  <c r="I390" i="154"/>
  <c r="I389" i="154"/>
  <c r="I388" i="154"/>
  <c r="I392" i="154" s="1"/>
  <c r="I378" i="154"/>
  <c r="I377" i="154"/>
  <c r="I376" i="154"/>
  <c r="I365" i="154"/>
  <c r="I363" i="154"/>
  <c r="I362" i="154"/>
  <c r="I361" i="154"/>
  <c r="I360" i="154"/>
  <c r="I359" i="154"/>
  <c r="I358" i="154"/>
  <c r="I349" i="154"/>
  <c r="I348" i="154"/>
  <c r="I346" i="154"/>
  <c r="I345" i="154"/>
  <c r="I344" i="154"/>
  <c r="I343" i="154"/>
  <c r="I330" i="154"/>
  <c r="I328" i="154"/>
  <c r="I326" i="154"/>
  <c r="I324" i="154"/>
  <c r="I323" i="154"/>
  <c r="I322" i="154"/>
  <c r="I321" i="154"/>
  <c r="I320" i="154"/>
  <c r="I319" i="154"/>
  <c r="I318" i="154"/>
  <c r="I317" i="154"/>
  <c r="I316" i="154"/>
  <c r="I315" i="154"/>
  <c r="I314" i="154"/>
  <c r="I313" i="154"/>
  <c r="I312" i="154"/>
  <c r="I311" i="154"/>
  <c r="I302" i="154"/>
  <c r="I301" i="154"/>
  <c r="I300" i="154"/>
  <c r="I304" i="154" s="1"/>
  <c r="I291" i="154"/>
  <c r="I290" i="154"/>
  <c r="I289" i="154"/>
  <c r="I293" i="154" s="1"/>
  <c r="I280" i="154"/>
  <c r="I278" i="154"/>
  <c r="I277" i="154"/>
  <c r="I276" i="154"/>
  <c r="I267" i="154"/>
  <c r="I265" i="154"/>
  <c r="I264" i="154"/>
  <c r="I263" i="154"/>
  <c r="I254" i="154"/>
  <c r="I252" i="154"/>
  <c r="I251" i="154"/>
  <c r="I250" i="154"/>
  <c r="I239" i="154"/>
  <c r="I238" i="154"/>
  <c r="I229" i="154"/>
  <c r="I228" i="154"/>
  <c r="I227" i="154"/>
  <c r="I218" i="154"/>
  <c r="I217" i="154"/>
  <c r="I216" i="154"/>
  <c r="I220" i="154" s="1"/>
  <c r="I207" i="154"/>
  <c r="I193" i="154"/>
  <c r="I160" i="154"/>
  <c r="I159" i="154"/>
  <c r="I158" i="154"/>
  <c r="I157" i="154"/>
  <c r="I156" i="154"/>
  <c r="I155" i="154"/>
  <c r="I154" i="154"/>
  <c r="I152" i="154"/>
  <c r="I151" i="154"/>
  <c r="I150" i="154"/>
  <c r="I149" i="154"/>
  <c r="I148" i="154"/>
  <c r="I147" i="154"/>
  <c r="I146" i="154"/>
  <c r="I145" i="154"/>
  <c r="I144" i="154"/>
  <c r="I143" i="154"/>
  <c r="I134" i="154"/>
  <c r="I132" i="154"/>
  <c r="I131" i="154"/>
  <c r="I130" i="154"/>
  <c r="I129" i="154"/>
  <c r="I128" i="154"/>
  <c r="I127" i="154"/>
  <c r="I126" i="154"/>
  <c r="I125" i="154"/>
  <c r="I124" i="154"/>
  <c r="I115" i="154"/>
  <c r="I114" i="154"/>
  <c r="I113" i="154"/>
  <c r="I112" i="154"/>
  <c r="I111" i="154"/>
  <c r="I98" i="154"/>
  <c r="I97" i="154"/>
  <c r="I100" i="154" s="1"/>
  <c r="I88" i="154"/>
  <c r="I87" i="154"/>
  <c r="I86" i="154"/>
  <c r="I70" i="154"/>
  <c r="I69" i="154"/>
  <c r="I52" i="154"/>
  <c r="E28" i="178"/>
  <c r="G509" i="154"/>
  <c r="I509" i="154" s="1"/>
  <c r="I508" i="154"/>
  <c r="I507" i="154"/>
  <c r="I506" i="154"/>
  <c r="I505" i="154"/>
  <c r="I504" i="154"/>
  <c r="I231" i="154" l="1"/>
  <c r="E144" i="170"/>
  <c r="E144" i="172"/>
  <c r="E182" i="170"/>
  <c r="E182" i="172"/>
  <c r="I444" i="154"/>
  <c r="E213" i="172"/>
  <c r="E213" i="170"/>
  <c r="E54" i="172"/>
  <c r="E54" i="170"/>
  <c r="E124" i="172"/>
  <c r="E124" i="170"/>
  <c r="E143" i="172"/>
  <c r="E143" i="170"/>
  <c r="E185" i="170"/>
  <c r="E185" i="172"/>
  <c r="I90" i="154"/>
  <c r="E184" i="172"/>
  <c r="E184" i="170"/>
  <c r="E214" i="170"/>
  <c r="E214" i="172"/>
  <c r="E214" i="178"/>
  <c r="I117" i="154"/>
  <c r="I241" i="154"/>
  <c r="I403" i="154"/>
  <c r="E28" i="172"/>
  <c r="E28" i="170"/>
  <c r="G28" i="178"/>
  <c r="G26" i="178" s="1"/>
  <c r="I511" i="154"/>
  <c r="G214" i="178" l="1"/>
  <c r="E183" i="172"/>
  <c r="E183" i="170"/>
  <c r="E126" i="172"/>
  <c r="E126" i="170"/>
  <c r="E53" i="172"/>
  <c r="E53" i="170"/>
  <c r="E192" i="172"/>
  <c r="E192" i="170"/>
  <c r="E125" i="172"/>
  <c r="E125" i="170"/>
  <c r="E60" i="172"/>
  <c r="E60" i="170"/>
  <c r="G28" i="172"/>
  <c r="G26" i="172" s="1"/>
  <c r="G28" i="170"/>
  <c r="G26" i="170" s="1"/>
  <c r="I495" i="154"/>
  <c r="I494" i="154"/>
  <c r="I493" i="154"/>
  <c r="I492" i="154"/>
  <c r="I491" i="154"/>
  <c r="I490" i="154"/>
  <c r="I497" i="154" l="1"/>
  <c r="H329" i="154" l="1"/>
  <c r="I279" i="154" l="1"/>
  <c r="I282" i="154" s="1"/>
  <c r="I325" i="154"/>
  <c r="I153" i="154"/>
  <c r="I162" i="154" s="1"/>
  <c r="I329" i="154"/>
  <c r="I347" i="154"/>
  <c r="I351" i="154" s="1"/>
  <c r="I327" i="154"/>
  <c r="I253" i="154"/>
  <c r="I256" i="154" s="1"/>
  <c r="I364" i="154"/>
  <c r="I367" i="154" s="1"/>
  <c r="I133" i="154"/>
  <c r="I136" i="154" s="1"/>
  <c r="I379" i="154"/>
  <c r="I381" i="154" s="1"/>
  <c r="I266" i="154"/>
  <c r="I269" i="154" s="1"/>
  <c r="E126" i="178"/>
  <c r="I72" i="154"/>
  <c r="I73" i="154"/>
  <c r="A516" i="154"/>
  <c r="A52" i="162"/>
  <c r="A69" i="150"/>
  <c r="A44" i="161"/>
  <c r="E213" i="178"/>
  <c r="E54" i="178"/>
  <c r="E53" i="178"/>
  <c r="D36" i="162"/>
  <c r="D32" i="162"/>
  <c r="D28" i="162"/>
  <c r="D22" i="162"/>
  <c r="D48" i="150"/>
  <c r="C48" i="150"/>
  <c r="D35" i="150"/>
  <c r="C35" i="150"/>
  <c r="D23" i="150"/>
  <c r="D59" i="150" s="1"/>
  <c r="C23" i="150"/>
  <c r="E168" i="172" l="1"/>
  <c r="E168" i="170"/>
  <c r="E141" i="172"/>
  <c r="E141" i="170"/>
  <c r="E138" i="170"/>
  <c r="E138" i="172"/>
  <c r="E92" i="172"/>
  <c r="E92" i="170"/>
  <c r="E181" i="170"/>
  <c r="E181" i="172"/>
  <c r="I332" i="154"/>
  <c r="E61" i="170"/>
  <c r="E61" i="172"/>
  <c r="E167" i="172"/>
  <c r="E167" i="170"/>
  <c r="E142" i="172"/>
  <c r="E142" i="170"/>
  <c r="F213" i="178"/>
  <c r="H213" i="178" s="1"/>
  <c r="G213" i="178"/>
  <c r="G211" i="178" s="1"/>
  <c r="G126" i="178"/>
  <c r="G54" i="178"/>
  <c r="G53" i="178"/>
  <c r="I71" i="154"/>
  <c r="I53" i="154"/>
  <c r="D42" i="162"/>
  <c r="D58" i="150"/>
  <c r="C58" i="150"/>
  <c r="E138" i="178"/>
  <c r="E142" i="178"/>
  <c r="E168" i="178"/>
  <c r="E184" i="178"/>
  <c r="E141" i="178"/>
  <c r="E167" i="178"/>
  <c r="E183" i="178"/>
  <c r="E192" i="178"/>
  <c r="E60" i="178"/>
  <c r="E92" i="178"/>
  <c r="E124" i="178"/>
  <c r="E125" i="178"/>
  <c r="E143" i="178"/>
  <c r="E185" i="178"/>
  <c r="E61" i="178"/>
  <c r="E144" i="178"/>
  <c r="E182" i="178"/>
  <c r="E181" i="178"/>
  <c r="E146" i="178"/>
  <c r="D56" i="150"/>
  <c r="D63" i="150" s="1"/>
  <c r="C59" i="150"/>
  <c r="E42" i="178" l="1"/>
  <c r="I75" i="154"/>
  <c r="F208" i="178"/>
  <c r="H208" i="178" s="1"/>
  <c r="F206" i="178"/>
  <c r="H206" i="178" s="1"/>
  <c r="F198" i="178"/>
  <c r="H198" i="178" s="1"/>
  <c r="F193" i="178"/>
  <c r="H193" i="178" s="1"/>
  <c r="F177" i="178"/>
  <c r="H177" i="178" s="1"/>
  <c r="H175" i="178" s="1"/>
  <c r="F169" i="178"/>
  <c r="H169" i="178" s="1"/>
  <c r="F156" i="178"/>
  <c r="H156" i="178" s="1"/>
  <c r="F154" i="178"/>
  <c r="H154" i="178" s="1"/>
  <c r="F147" i="178"/>
  <c r="H147" i="178" s="1"/>
  <c r="F140" i="178"/>
  <c r="H140" i="178" s="1"/>
  <c r="F137" i="178"/>
  <c r="H137" i="178" s="1"/>
  <c r="F135" i="178"/>
  <c r="H135" i="178" s="1"/>
  <c r="F133" i="178"/>
  <c r="H133" i="178" s="1"/>
  <c r="F131" i="178"/>
  <c r="H131" i="178" s="1"/>
  <c r="F119" i="178"/>
  <c r="H119" i="178" s="1"/>
  <c r="F117" i="178"/>
  <c r="H117" i="178" s="1"/>
  <c r="F109" i="178"/>
  <c r="H109" i="178" s="1"/>
  <c r="F107" i="178"/>
  <c r="H107" i="178" s="1"/>
  <c r="F105" i="178"/>
  <c r="H105" i="178" s="1"/>
  <c r="F103" i="178"/>
  <c r="H103" i="178" s="1"/>
  <c r="F101" i="178"/>
  <c r="H101" i="178" s="1"/>
  <c r="F96" i="178"/>
  <c r="H96" i="178" s="1"/>
  <c r="H94" i="178" s="1"/>
  <c r="F52" i="178"/>
  <c r="H52" i="178" s="1"/>
  <c r="F79" i="178"/>
  <c r="H79" i="178" s="1"/>
  <c r="F70" i="178"/>
  <c r="H70" i="178" s="1"/>
  <c r="H68" i="178" s="1"/>
  <c r="H66" i="178" s="1"/>
  <c r="F46" i="178"/>
  <c r="H46" i="178" s="1"/>
  <c r="H44" i="178" s="1"/>
  <c r="F85" i="178"/>
  <c r="H85" i="178" s="1"/>
  <c r="F83" i="178"/>
  <c r="H83" i="178" s="1"/>
  <c r="F78" i="178"/>
  <c r="H78" i="178" s="1"/>
  <c r="F76" i="178"/>
  <c r="H76" i="178" s="1"/>
  <c r="F71" i="178"/>
  <c r="H71" i="178" s="1"/>
  <c r="F63" i="178"/>
  <c r="H63" i="178" s="1"/>
  <c r="F50" i="178"/>
  <c r="H50" i="178" s="1"/>
  <c r="F38" i="178"/>
  <c r="H38" i="178" s="1"/>
  <c r="H36" i="178" s="1"/>
  <c r="F86" i="178"/>
  <c r="H86" i="178" s="1"/>
  <c r="F77" i="178"/>
  <c r="H77" i="178" s="1"/>
  <c r="F75" i="178"/>
  <c r="H75" i="178" s="1"/>
  <c r="H73" i="178" s="1"/>
  <c r="F51" i="178"/>
  <c r="H51" i="178" s="1"/>
  <c r="F207" i="178"/>
  <c r="H207" i="178" s="1"/>
  <c r="F202" i="178"/>
  <c r="H202" i="178" s="1"/>
  <c r="H200" i="178" s="1"/>
  <c r="F197" i="178"/>
  <c r="H197" i="178" s="1"/>
  <c r="H195" i="178" s="1"/>
  <c r="F191" i="178"/>
  <c r="H191" i="178" s="1"/>
  <c r="F173" i="178"/>
  <c r="H173" i="178" s="1"/>
  <c r="H171" i="178" s="1"/>
  <c r="F160" i="178"/>
  <c r="H160" i="178" s="1"/>
  <c r="H158" i="178" s="1"/>
  <c r="F155" i="178"/>
  <c r="H155" i="178" s="1"/>
  <c r="F153" i="178"/>
  <c r="H153" i="178" s="1"/>
  <c r="F145" i="178"/>
  <c r="H145" i="178" s="1"/>
  <c r="F139" i="178"/>
  <c r="H139" i="178" s="1"/>
  <c r="F136" i="178"/>
  <c r="H136" i="178" s="1"/>
  <c r="F134" i="178"/>
  <c r="H134" i="178" s="1"/>
  <c r="F132" i="178"/>
  <c r="H132" i="178" s="1"/>
  <c r="F130" i="178"/>
  <c r="H130" i="178" s="1"/>
  <c r="F118" i="178"/>
  <c r="H118" i="178" s="1"/>
  <c r="F116" i="178"/>
  <c r="H116" i="178" s="1"/>
  <c r="F108" i="178"/>
  <c r="H108" i="178" s="1"/>
  <c r="F106" i="178"/>
  <c r="H106" i="178" s="1"/>
  <c r="F104" i="178"/>
  <c r="H104" i="178" s="1"/>
  <c r="F102" i="178"/>
  <c r="H102" i="178" s="1"/>
  <c r="F100" i="178"/>
  <c r="H100" i="178" s="1"/>
  <c r="F84" i="178"/>
  <c r="H84" i="178" s="1"/>
  <c r="F62" i="178"/>
  <c r="H62" i="178" s="1"/>
  <c r="F111" i="178"/>
  <c r="H111" i="178" s="1"/>
  <c r="F209" i="178"/>
  <c r="H209" i="178" s="1"/>
  <c r="H204" i="178" s="1"/>
  <c r="I43" i="154"/>
  <c r="I45" i="154" s="1"/>
  <c r="F28" i="178"/>
  <c r="H28" i="178" s="1"/>
  <c r="H26" i="178" s="1"/>
  <c r="I243" i="154"/>
  <c r="F214" i="178"/>
  <c r="H214" i="178" s="1"/>
  <c r="F126" i="178"/>
  <c r="H126" i="178" s="1"/>
  <c r="E146" i="170"/>
  <c r="E146" i="172"/>
  <c r="I55" i="154"/>
  <c r="F54" i="178"/>
  <c r="H54" i="178" s="1"/>
  <c r="H211" i="178"/>
  <c r="F53" i="178"/>
  <c r="H53" i="178" s="1"/>
  <c r="G48" i="178"/>
  <c r="H48" i="178"/>
  <c r="F192" i="178"/>
  <c r="H192" i="178" s="1"/>
  <c r="H189" i="178" s="1"/>
  <c r="H187" i="178" s="1"/>
  <c r="G192" i="178"/>
  <c r="G189" i="178" s="1"/>
  <c r="G187" i="178" s="1"/>
  <c r="F185" i="178"/>
  <c r="H185" i="178" s="1"/>
  <c r="G185" i="178"/>
  <c r="F184" i="178"/>
  <c r="H184" i="178" s="1"/>
  <c r="G184" i="178"/>
  <c r="G183" i="178"/>
  <c r="F183" i="178"/>
  <c r="H183" i="178" s="1"/>
  <c r="G182" i="178"/>
  <c r="F182" i="178"/>
  <c r="H182" i="178" s="1"/>
  <c r="F181" i="178"/>
  <c r="H181" i="178" s="1"/>
  <c r="G181" i="178"/>
  <c r="F168" i="178"/>
  <c r="H168" i="178" s="1"/>
  <c r="G168" i="178"/>
  <c r="G167" i="178"/>
  <c r="F167" i="178"/>
  <c r="H167" i="178" s="1"/>
  <c r="G146" i="178"/>
  <c r="F146" i="178"/>
  <c r="H146" i="178" s="1"/>
  <c r="G144" i="178"/>
  <c r="F144" i="178"/>
  <c r="H144" i="178" s="1"/>
  <c r="G143" i="178"/>
  <c r="F143" i="178"/>
  <c r="H143" i="178" s="1"/>
  <c r="G142" i="178"/>
  <c r="F142" i="178"/>
  <c r="H142" i="178" s="1"/>
  <c r="G141" i="178"/>
  <c r="F141" i="178"/>
  <c r="H141" i="178" s="1"/>
  <c r="G138" i="178"/>
  <c r="F138" i="178"/>
  <c r="H138" i="178" s="1"/>
  <c r="G125" i="178"/>
  <c r="F125" i="178"/>
  <c r="H125" i="178" s="1"/>
  <c r="G124" i="178"/>
  <c r="F124" i="178"/>
  <c r="H124" i="178" s="1"/>
  <c r="F92" i="178"/>
  <c r="H92" i="178" s="1"/>
  <c r="H90" i="178" s="1"/>
  <c r="H88" i="178" s="1"/>
  <c r="G92" i="178"/>
  <c r="G90" i="178" s="1"/>
  <c r="G88" i="178" s="1"/>
  <c r="F61" i="178"/>
  <c r="H61" i="178" s="1"/>
  <c r="G61" i="178"/>
  <c r="G60" i="178"/>
  <c r="F60" i="178"/>
  <c r="H60" i="178" s="1"/>
  <c r="F42" i="178"/>
  <c r="H42" i="178" s="1"/>
  <c r="H40" i="178" s="1"/>
  <c r="G42" i="178"/>
  <c r="G40" i="178" s="1"/>
  <c r="G214" i="172"/>
  <c r="F214" i="172"/>
  <c r="H214" i="172" s="1"/>
  <c r="G54" i="172"/>
  <c r="F54" i="172"/>
  <c r="H54" i="172" s="1"/>
  <c r="F207" i="172"/>
  <c r="H207" i="172" s="1"/>
  <c r="F191" i="172"/>
  <c r="H191" i="172" s="1"/>
  <c r="F169" i="172"/>
  <c r="H169" i="172" s="1"/>
  <c r="F153" i="172"/>
  <c r="H153" i="172" s="1"/>
  <c r="F145" i="172"/>
  <c r="H145" i="172" s="1"/>
  <c r="F139" i="172"/>
  <c r="H139" i="172" s="1"/>
  <c r="F134" i="172"/>
  <c r="H134" i="172" s="1"/>
  <c r="F130" i="172"/>
  <c r="H130" i="172" s="1"/>
  <c r="F119" i="172"/>
  <c r="H119" i="172" s="1"/>
  <c r="F117" i="172"/>
  <c r="H117" i="172" s="1"/>
  <c r="F106" i="172"/>
  <c r="H106" i="172" s="1"/>
  <c r="F102" i="172"/>
  <c r="H102" i="172" s="1"/>
  <c r="F86" i="172"/>
  <c r="H86" i="172" s="1"/>
  <c r="F84" i="172"/>
  <c r="H84" i="172" s="1"/>
  <c r="F77" i="172"/>
  <c r="H77" i="172" s="1"/>
  <c r="F62" i="172"/>
  <c r="H62" i="172" s="1"/>
  <c r="F46" i="172"/>
  <c r="H46" i="172" s="1"/>
  <c r="F208" i="172"/>
  <c r="H208" i="172" s="1"/>
  <c r="F202" i="172"/>
  <c r="H202" i="172" s="1"/>
  <c r="F197" i="172"/>
  <c r="H197" i="172" s="1"/>
  <c r="F193" i="172"/>
  <c r="H193" i="172" s="1"/>
  <c r="F154" i="172"/>
  <c r="H154" i="172" s="1"/>
  <c r="F140" i="172"/>
  <c r="H140" i="172" s="1"/>
  <c r="F135" i="172"/>
  <c r="H135" i="172" s="1"/>
  <c r="F131" i="172"/>
  <c r="H131" i="172" s="1"/>
  <c r="F107" i="172"/>
  <c r="H107" i="172" s="1"/>
  <c r="F103" i="172"/>
  <c r="H103" i="172" s="1"/>
  <c r="F96" i="172"/>
  <c r="H96" i="172" s="1"/>
  <c r="F78" i="172"/>
  <c r="H78" i="172" s="1"/>
  <c r="F50" i="172"/>
  <c r="H50" i="172" s="1"/>
  <c r="F173" i="172"/>
  <c r="H173" i="172" s="1"/>
  <c r="F155" i="172"/>
  <c r="H155" i="172" s="1"/>
  <c r="F147" i="172"/>
  <c r="H147" i="172" s="1"/>
  <c r="F136" i="172"/>
  <c r="H136" i="172" s="1"/>
  <c r="F132" i="172"/>
  <c r="H132" i="172" s="1"/>
  <c r="F118" i="172"/>
  <c r="H118" i="172" s="1"/>
  <c r="F116" i="172"/>
  <c r="H116" i="172" s="1"/>
  <c r="F108" i="172"/>
  <c r="H108" i="172" s="1"/>
  <c r="F104" i="172"/>
  <c r="H104" i="172" s="1"/>
  <c r="F100" i="172"/>
  <c r="H100" i="172" s="1"/>
  <c r="F85" i="172"/>
  <c r="H85" i="172" s="1"/>
  <c r="F83" i="172"/>
  <c r="H83" i="172" s="1"/>
  <c r="F79" i="172"/>
  <c r="H79" i="172" s="1"/>
  <c r="F75" i="172"/>
  <c r="H75" i="172" s="1"/>
  <c r="F70" i="172"/>
  <c r="H70" i="172" s="1"/>
  <c r="F63" i="172"/>
  <c r="H63" i="172" s="1"/>
  <c r="F52" i="172"/>
  <c r="H52" i="172" s="1"/>
  <c r="F51" i="172"/>
  <c r="H51" i="172" s="1"/>
  <c r="F156" i="172"/>
  <c r="H156" i="172" s="1"/>
  <c r="F137" i="172"/>
  <c r="H137" i="172" s="1"/>
  <c r="F76" i="172"/>
  <c r="H76" i="172" s="1"/>
  <c r="F71" i="172"/>
  <c r="H71" i="172" s="1"/>
  <c r="F177" i="172"/>
  <c r="H177" i="172" s="1"/>
  <c r="F109" i="172"/>
  <c r="H109" i="172" s="1"/>
  <c r="F101" i="172"/>
  <c r="H101" i="172" s="1"/>
  <c r="F198" i="172"/>
  <c r="H198" i="172" s="1"/>
  <c r="F160" i="172"/>
  <c r="H160" i="172" s="1"/>
  <c r="F133" i="172"/>
  <c r="H133" i="172" s="1"/>
  <c r="F206" i="172"/>
  <c r="H206" i="172" s="1"/>
  <c r="F105" i="172"/>
  <c r="H105" i="172" s="1"/>
  <c r="F38" i="172"/>
  <c r="H38" i="172" s="1"/>
  <c r="F111" i="172"/>
  <c r="H111" i="172" s="1"/>
  <c r="F209" i="172"/>
  <c r="H209" i="172" s="1"/>
  <c r="F28" i="172"/>
  <c r="H28" i="172" s="1"/>
  <c r="G53" i="172"/>
  <c r="F53" i="172"/>
  <c r="H53" i="172" s="1"/>
  <c r="G213" i="172"/>
  <c r="G211" i="172" s="1"/>
  <c r="F213" i="172"/>
  <c r="H213" i="172" s="1"/>
  <c r="G126" i="172"/>
  <c r="F126" i="172"/>
  <c r="H126" i="172" s="1"/>
  <c r="E177" i="154"/>
  <c r="E461" i="154"/>
  <c r="I461" i="154"/>
  <c r="I463" i="154" s="1"/>
  <c r="F209" i="170"/>
  <c r="H209" i="170" s="1"/>
  <c r="F147" i="170"/>
  <c r="H147" i="170" s="1"/>
  <c r="F208" i="170"/>
  <c r="H208" i="170" s="1"/>
  <c r="F117" i="170"/>
  <c r="H117" i="170" s="1"/>
  <c r="F119" i="170"/>
  <c r="H119" i="170" s="1"/>
  <c r="F116" i="170"/>
  <c r="H116" i="170" s="1"/>
  <c r="F118" i="170"/>
  <c r="H118" i="170" s="1"/>
  <c r="F173" i="170"/>
  <c r="H173" i="170" s="1"/>
  <c r="H171" i="170" s="1"/>
  <c r="F107" i="170"/>
  <c r="H107" i="170" s="1"/>
  <c r="F108" i="170"/>
  <c r="H108" i="170" s="1"/>
  <c r="F104" i="170"/>
  <c r="H104" i="170" s="1"/>
  <c r="F102" i="170"/>
  <c r="H102" i="170" s="1"/>
  <c r="F109" i="170"/>
  <c r="H109" i="170" s="1"/>
  <c r="F100" i="170"/>
  <c r="H100" i="170" s="1"/>
  <c r="F106" i="170"/>
  <c r="H106" i="170" s="1"/>
  <c r="F105" i="170"/>
  <c r="H105" i="170" s="1"/>
  <c r="F103" i="170"/>
  <c r="H103" i="170" s="1"/>
  <c r="F101" i="170"/>
  <c r="H101" i="170" s="1"/>
  <c r="F96" i="170"/>
  <c r="H96" i="170" s="1"/>
  <c r="F76" i="170"/>
  <c r="H76" i="170" s="1"/>
  <c r="F63" i="170"/>
  <c r="H63" i="170" s="1"/>
  <c r="F79" i="170"/>
  <c r="H79" i="170" s="1"/>
  <c r="F62" i="170"/>
  <c r="H62" i="170" s="1"/>
  <c r="F160" i="170"/>
  <c r="H160" i="170" s="1"/>
  <c r="H158" i="170" s="1"/>
  <c r="F156" i="170"/>
  <c r="H156" i="170" s="1"/>
  <c r="F154" i="170"/>
  <c r="H154" i="170" s="1"/>
  <c r="F139" i="170"/>
  <c r="H139" i="170" s="1"/>
  <c r="F135" i="170"/>
  <c r="H135" i="170" s="1"/>
  <c r="F133" i="170"/>
  <c r="H133" i="170" s="1"/>
  <c r="F131" i="170"/>
  <c r="H131" i="170" s="1"/>
  <c r="F52" i="170"/>
  <c r="H52" i="170" s="1"/>
  <c r="F50" i="170"/>
  <c r="H50" i="170" s="1"/>
  <c r="F198" i="170"/>
  <c r="H198" i="170" s="1"/>
  <c r="F193" i="170"/>
  <c r="H193" i="170" s="1"/>
  <c r="F191" i="170"/>
  <c r="H191" i="170" s="1"/>
  <c r="F86" i="170"/>
  <c r="H86" i="170" s="1"/>
  <c r="F84" i="170"/>
  <c r="H84" i="170" s="1"/>
  <c r="F78" i="170"/>
  <c r="H78" i="170" s="1"/>
  <c r="F75" i="170"/>
  <c r="H75" i="170" s="1"/>
  <c r="F70" i="170"/>
  <c r="H70" i="170" s="1"/>
  <c r="F207" i="170"/>
  <c r="H207" i="170" s="1"/>
  <c r="F169" i="170"/>
  <c r="H169" i="170" s="1"/>
  <c r="F155" i="170"/>
  <c r="H155" i="170" s="1"/>
  <c r="F153" i="170"/>
  <c r="H153" i="170" s="1"/>
  <c r="F145" i="170"/>
  <c r="H145" i="170" s="1"/>
  <c r="F140" i="170"/>
  <c r="H140" i="170" s="1"/>
  <c r="F137" i="170"/>
  <c r="H137" i="170" s="1"/>
  <c r="F136" i="170"/>
  <c r="H136" i="170" s="1"/>
  <c r="F134" i="170"/>
  <c r="H134" i="170" s="1"/>
  <c r="F132" i="170"/>
  <c r="H132" i="170" s="1"/>
  <c r="F130" i="170"/>
  <c r="H130" i="170" s="1"/>
  <c r="F51" i="170"/>
  <c r="H51" i="170" s="1"/>
  <c r="F38" i="170"/>
  <c r="H38" i="170" s="1"/>
  <c r="F46" i="170"/>
  <c r="H46" i="170" s="1"/>
  <c r="H44" i="170" s="1"/>
  <c r="F83" i="170"/>
  <c r="H83" i="170" s="1"/>
  <c r="F71" i="170"/>
  <c r="H71" i="170" s="1"/>
  <c r="F197" i="170"/>
  <c r="H197" i="170" s="1"/>
  <c r="F85" i="170"/>
  <c r="H85" i="170" s="1"/>
  <c r="F77" i="170"/>
  <c r="H77" i="170" s="1"/>
  <c r="F202" i="170"/>
  <c r="H202" i="170" s="1"/>
  <c r="F28" i="170"/>
  <c r="H28" i="170" s="1"/>
  <c r="H26" i="170" s="1"/>
  <c r="G213" i="170"/>
  <c r="F213" i="170"/>
  <c r="H213" i="170" s="1"/>
  <c r="F126" i="170"/>
  <c r="H126" i="170" s="1"/>
  <c r="G126" i="170"/>
  <c r="G214" i="170"/>
  <c r="F214" i="170"/>
  <c r="H214" i="170" s="1"/>
  <c r="G54" i="170"/>
  <c r="F54" i="170"/>
  <c r="H54" i="170" s="1"/>
  <c r="G53" i="170"/>
  <c r="F53" i="170"/>
  <c r="H53" i="170" s="1"/>
  <c r="G200" i="170"/>
  <c r="I245" i="154"/>
  <c r="I102" i="154"/>
  <c r="I104" i="154" s="1"/>
  <c r="I92" i="154"/>
  <c r="I94" i="154" s="1"/>
  <c r="I473" i="154"/>
  <c r="I475" i="154" s="1"/>
  <c r="E295" i="154"/>
  <c r="E394" i="154"/>
  <c r="E258" i="154"/>
  <c r="E482" i="154"/>
  <c r="E446" i="154"/>
  <c r="E243" i="154"/>
  <c r="E164" i="154"/>
  <c r="E473" i="154"/>
  <c r="E284" i="154"/>
  <c r="E233" i="154"/>
  <c r="E197" i="154"/>
  <c r="E57" i="154"/>
  <c r="E405" i="154"/>
  <c r="E102" i="154"/>
  <c r="E334" i="154"/>
  <c r="E92" i="154"/>
  <c r="E427" i="154"/>
  <c r="E369" i="154"/>
  <c r="E271" i="154"/>
  <c r="E222" i="154"/>
  <c r="E138" i="154"/>
  <c r="E43" i="154"/>
  <c r="E416" i="154"/>
  <c r="E353" i="154"/>
  <c r="E211" i="154"/>
  <c r="E119" i="154"/>
  <c r="E383" i="154"/>
  <c r="E306" i="154"/>
  <c r="E77" i="154"/>
  <c r="I482" i="154"/>
  <c r="I484" i="154" s="1"/>
  <c r="I369" i="154"/>
  <c r="I371" i="154" s="1"/>
  <c r="I353" i="154"/>
  <c r="I355" i="154" s="1"/>
  <c r="I233" i="154"/>
  <c r="I235" i="154" s="1"/>
  <c r="I427" i="154"/>
  <c r="I429" i="154" s="1"/>
  <c r="I222" i="154"/>
  <c r="I224" i="154" s="1"/>
  <c r="I77" i="154"/>
  <c r="I79" i="154" s="1"/>
  <c r="I295" i="154"/>
  <c r="I297" i="154" s="1"/>
  <c r="I164" i="154"/>
  <c r="I166" i="154" s="1"/>
  <c r="I258" i="154"/>
  <c r="I260" i="154" s="1"/>
  <c r="I57" i="154"/>
  <c r="I59" i="154" s="1"/>
  <c r="I383" i="154"/>
  <c r="I385" i="154" s="1"/>
  <c r="I138" i="154"/>
  <c r="I140" i="154" s="1"/>
  <c r="I284" i="154"/>
  <c r="I286" i="154" s="1"/>
  <c r="I306" i="154"/>
  <c r="I308" i="154" s="1"/>
  <c r="I271" i="154"/>
  <c r="I273" i="154" s="1"/>
  <c r="I334" i="154"/>
  <c r="I336" i="154" s="1"/>
  <c r="I394" i="154"/>
  <c r="I396" i="154" s="1"/>
  <c r="I405" i="154"/>
  <c r="I407" i="154" s="1"/>
  <c r="I119" i="154"/>
  <c r="I121" i="154" s="1"/>
  <c r="I446" i="154"/>
  <c r="I448" i="154" s="1"/>
  <c r="I416" i="154"/>
  <c r="I418" i="154" s="1"/>
  <c r="C56" i="150"/>
  <c r="C63" i="150" s="1"/>
  <c r="H114" i="178" l="1"/>
  <c r="H151" i="178"/>
  <c r="H149" i="178" s="1"/>
  <c r="E34" i="172"/>
  <c r="E34" i="170"/>
  <c r="E34" i="178"/>
  <c r="H81" i="178"/>
  <c r="E42" i="170"/>
  <c r="E42" i="172"/>
  <c r="H58" i="178"/>
  <c r="H56" i="178" s="1"/>
  <c r="G58" i="178"/>
  <c r="G56" i="178" s="1"/>
  <c r="H179" i="178"/>
  <c r="G179" i="178"/>
  <c r="G165" i="178"/>
  <c r="H165" i="178"/>
  <c r="G128" i="178"/>
  <c r="H128" i="178"/>
  <c r="U64" i="180"/>
  <c r="U64" i="176"/>
  <c r="U64" i="177"/>
  <c r="U28" i="180"/>
  <c r="C30" i="180" s="1"/>
  <c r="U28" i="177"/>
  <c r="C30" i="177" s="1"/>
  <c r="U28" i="176"/>
  <c r="C30" i="176" s="1"/>
  <c r="G48" i="172"/>
  <c r="G143" i="172"/>
  <c r="F143" i="172"/>
  <c r="H143" i="172" s="1"/>
  <c r="H211" i="172"/>
  <c r="F167" i="172"/>
  <c r="H167" i="172" s="1"/>
  <c r="G167" i="172"/>
  <c r="G185" i="172"/>
  <c r="F185" i="172"/>
  <c r="H185" i="172" s="1"/>
  <c r="G184" i="172"/>
  <c r="F184" i="172"/>
  <c r="H184" i="172" s="1"/>
  <c r="G34" i="172"/>
  <c r="G32" i="172" s="1"/>
  <c r="G30" i="172" s="1"/>
  <c r="G24" i="172" s="1"/>
  <c r="F34" i="172"/>
  <c r="H34" i="172" s="1"/>
  <c r="G141" i="172"/>
  <c r="F141" i="172"/>
  <c r="H141" i="172" s="1"/>
  <c r="G181" i="172"/>
  <c r="F181" i="172"/>
  <c r="H181" i="172" s="1"/>
  <c r="H36" i="172"/>
  <c r="H171" i="172"/>
  <c r="H48" i="172"/>
  <c r="H44" i="172"/>
  <c r="G144" i="172"/>
  <c r="F144" i="172"/>
  <c r="H144" i="172" s="1"/>
  <c r="G61" i="172"/>
  <c r="F61" i="172"/>
  <c r="H61" i="172" s="1"/>
  <c r="H73" i="172"/>
  <c r="H200" i="172"/>
  <c r="G183" i="172"/>
  <c r="F183" i="172"/>
  <c r="H183" i="172" s="1"/>
  <c r="H26" i="172"/>
  <c r="H158" i="172"/>
  <c r="H175" i="172"/>
  <c r="H81" i="172"/>
  <c r="H151" i="172"/>
  <c r="H149" i="172" s="1"/>
  <c r="G142" i="172"/>
  <c r="F142" i="172"/>
  <c r="H142" i="172" s="1"/>
  <c r="G168" i="172"/>
  <c r="F168" i="172"/>
  <c r="H168" i="172" s="1"/>
  <c r="F146" i="172"/>
  <c r="H146" i="172" s="1"/>
  <c r="G146" i="172"/>
  <c r="G192" i="172"/>
  <c r="G189" i="172" s="1"/>
  <c r="G187" i="172" s="1"/>
  <c r="F192" i="172"/>
  <c r="H192" i="172" s="1"/>
  <c r="H189" i="172" s="1"/>
  <c r="G138" i="172"/>
  <c r="F138" i="172"/>
  <c r="H138" i="172" s="1"/>
  <c r="F60" i="172"/>
  <c r="H60" i="172" s="1"/>
  <c r="G60" i="172"/>
  <c r="G182" i="172"/>
  <c r="F182" i="172"/>
  <c r="H182" i="172" s="1"/>
  <c r="F42" i="172"/>
  <c r="H42" i="172" s="1"/>
  <c r="G42" i="172"/>
  <c r="G40" i="172" s="1"/>
  <c r="H204" i="172"/>
  <c r="H68" i="172"/>
  <c r="H66" i="172" s="1"/>
  <c r="H114" i="172"/>
  <c r="H94" i="172"/>
  <c r="H195" i="172"/>
  <c r="F92" i="172"/>
  <c r="H92" i="172" s="1"/>
  <c r="G92" i="172"/>
  <c r="G90" i="172" s="1"/>
  <c r="G88" i="172" s="1"/>
  <c r="G125" i="172"/>
  <c r="F125" i="172"/>
  <c r="H125" i="172" s="1"/>
  <c r="G124" i="172"/>
  <c r="F124" i="172"/>
  <c r="H124" i="172" s="1"/>
  <c r="H114" i="170"/>
  <c r="G211" i="170"/>
  <c r="H73" i="170"/>
  <c r="H94" i="170"/>
  <c r="H195" i="170"/>
  <c r="H200" i="170"/>
  <c r="H48" i="170"/>
  <c r="H151" i="170"/>
  <c r="H149" i="170" s="1"/>
  <c r="H68" i="170"/>
  <c r="H66" i="170" s="1"/>
  <c r="H81" i="170"/>
  <c r="H36" i="170"/>
  <c r="G48" i="170"/>
  <c r="H211" i="170"/>
  <c r="G192" i="170"/>
  <c r="G189" i="170" s="1"/>
  <c r="G187" i="170" s="1"/>
  <c r="F192" i="170"/>
  <c r="H192" i="170" s="1"/>
  <c r="H189" i="170" s="1"/>
  <c r="G61" i="170"/>
  <c r="F61" i="170"/>
  <c r="H61" i="170" s="1"/>
  <c r="F184" i="170"/>
  <c r="H184" i="170" s="1"/>
  <c r="G184" i="170"/>
  <c r="G181" i="170"/>
  <c r="F181" i="170"/>
  <c r="H181" i="170" s="1"/>
  <c r="F141" i="170"/>
  <c r="H141" i="170" s="1"/>
  <c r="G141" i="170"/>
  <c r="G143" i="170"/>
  <c r="F143" i="170"/>
  <c r="H143" i="170" s="1"/>
  <c r="G168" i="170"/>
  <c r="F168" i="170"/>
  <c r="H168" i="170" s="1"/>
  <c r="G177" i="170"/>
  <c r="G175" i="170" s="1"/>
  <c r="F177" i="170"/>
  <c r="H177" i="170" s="1"/>
  <c r="F125" i="170"/>
  <c r="H125" i="170" s="1"/>
  <c r="G125" i="170"/>
  <c r="G34" i="170"/>
  <c r="G32" i="170" s="1"/>
  <c r="G30" i="170" s="1"/>
  <c r="G24" i="170" s="1"/>
  <c r="F34" i="170"/>
  <c r="H34" i="170" s="1"/>
  <c r="H32" i="170" s="1"/>
  <c r="G183" i="170"/>
  <c r="F183" i="170"/>
  <c r="H183" i="170" s="1"/>
  <c r="G124" i="170"/>
  <c r="F124" i="170"/>
  <c r="H124" i="170" s="1"/>
  <c r="G144" i="170"/>
  <c r="F144" i="170"/>
  <c r="H144" i="170" s="1"/>
  <c r="G142" i="170"/>
  <c r="F142" i="170"/>
  <c r="H142" i="170" s="1"/>
  <c r="G182" i="170"/>
  <c r="F182" i="170"/>
  <c r="H182" i="170" s="1"/>
  <c r="G167" i="170"/>
  <c r="F167" i="170"/>
  <c r="H167" i="170" s="1"/>
  <c r="F92" i="170"/>
  <c r="H92" i="170" s="1"/>
  <c r="G92" i="170"/>
  <c r="G206" i="170"/>
  <c r="G204" i="170" s="1"/>
  <c r="F206" i="170"/>
  <c r="H206" i="170" s="1"/>
  <c r="H204" i="170" s="1"/>
  <c r="G138" i="170"/>
  <c r="F138" i="170"/>
  <c r="H138" i="170" s="1"/>
  <c r="G60" i="170"/>
  <c r="F60" i="170"/>
  <c r="H60" i="170" s="1"/>
  <c r="G185" i="170"/>
  <c r="F185" i="170"/>
  <c r="H185" i="170" s="1"/>
  <c r="G146" i="170"/>
  <c r="F146" i="170"/>
  <c r="H146" i="170" s="1"/>
  <c r="F42" i="170"/>
  <c r="H42" i="170" s="1"/>
  <c r="G42" i="170"/>
  <c r="G40" i="170" s="1"/>
  <c r="I498" i="154"/>
  <c r="I512" i="154"/>
  <c r="E512" i="154"/>
  <c r="E498" i="154"/>
  <c r="I171" i="154" l="1"/>
  <c r="I514" i="154"/>
  <c r="G34" i="178"/>
  <c r="G32" i="178" s="1"/>
  <c r="G30" i="178" s="1"/>
  <c r="G24" i="178" s="1"/>
  <c r="F34" i="178"/>
  <c r="H34" i="178" s="1"/>
  <c r="H32" i="178" s="1"/>
  <c r="H30" i="178" s="1"/>
  <c r="H24" i="178" s="1"/>
  <c r="I172" i="154"/>
  <c r="I500" i="154"/>
  <c r="H163" i="178"/>
  <c r="G163" i="178"/>
  <c r="U52" i="180"/>
  <c r="O54" i="180" s="1"/>
  <c r="U52" i="176"/>
  <c r="O54" i="176" s="1"/>
  <c r="U52" i="177"/>
  <c r="O54" i="177" s="1"/>
  <c r="O66" i="180"/>
  <c r="I66" i="180"/>
  <c r="U40" i="180"/>
  <c r="U40" i="176"/>
  <c r="U40" i="177"/>
  <c r="I66" i="177"/>
  <c r="O66" i="177"/>
  <c r="U37" i="180"/>
  <c r="U37" i="177"/>
  <c r="U37" i="176"/>
  <c r="U43" i="180"/>
  <c r="U43" i="177"/>
  <c r="U43" i="176"/>
  <c r="U73" i="180"/>
  <c r="O75" i="180" s="1"/>
  <c r="U73" i="176"/>
  <c r="O75" i="176" s="1"/>
  <c r="U73" i="177"/>
  <c r="O75" i="177" s="1"/>
  <c r="I66" i="176"/>
  <c r="O66" i="176"/>
  <c r="U61" i="180"/>
  <c r="U61" i="177"/>
  <c r="U61" i="176"/>
  <c r="U79" i="180"/>
  <c r="O81" i="180" s="1"/>
  <c r="U79" i="177"/>
  <c r="O81" i="177" s="1"/>
  <c r="U79" i="176"/>
  <c r="O81" i="176" s="1"/>
  <c r="U76" i="180"/>
  <c r="U76" i="177"/>
  <c r="U76" i="176"/>
  <c r="U31" i="180"/>
  <c r="C33" i="180" s="1"/>
  <c r="U31" i="176"/>
  <c r="C33" i="176" s="1"/>
  <c r="U31" i="177"/>
  <c r="C33" i="177" s="1"/>
  <c r="G179" i="172"/>
  <c r="G58" i="172"/>
  <c r="G56" i="172" s="1"/>
  <c r="H187" i="172"/>
  <c r="H128" i="172"/>
  <c r="H90" i="172"/>
  <c r="H88" i="172" s="1"/>
  <c r="H32" i="172"/>
  <c r="H30" i="172" s="1"/>
  <c r="H24" i="172" s="1"/>
  <c r="G165" i="172"/>
  <c r="G128" i="172"/>
  <c r="H40" i="172"/>
  <c r="H58" i="172"/>
  <c r="H56" i="172" s="1"/>
  <c r="H179" i="172"/>
  <c r="H165" i="172"/>
  <c r="H58" i="170"/>
  <c r="H56" i="170" s="1"/>
  <c r="G58" i="170"/>
  <c r="G56" i="170" s="1"/>
  <c r="H187" i="170"/>
  <c r="H128" i="170"/>
  <c r="G128" i="170"/>
  <c r="H165" i="170"/>
  <c r="G114" i="170"/>
  <c r="H30" i="170"/>
  <c r="H24" i="170" s="1"/>
  <c r="G165" i="170"/>
  <c r="G179" i="170"/>
  <c r="H175" i="170"/>
  <c r="H90" i="170"/>
  <c r="H88" i="170" s="1"/>
  <c r="G90" i="170"/>
  <c r="G88" i="170" s="1"/>
  <c r="H179" i="170"/>
  <c r="H40" i="170"/>
  <c r="I192" i="154"/>
  <c r="I205" i="154"/>
  <c r="I209" i="154" s="1"/>
  <c r="I206" i="154"/>
  <c r="E123" i="170" l="1"/>
  <c r="E123" i="172"/>
  <c r="I195" i="154"/>
  <c r="I175" i="154"/>
  <c r="C63" i="180"/>
  <c r="I63" i="180"/>
  <c r="O63" i="180"/>
  <c r="I45" i="176"/>
  <c r="O45" i="176"/>
  <c r="C45" i="176"/>
  <c r="I39" i="176"/>
  <c r="C39" i="176"/>
  <c r="I42" i="180"/>
  <c r="C42" i="180"/>
  <c r="I63" i="176"/>
  <c r="C63" i="176"/>
  <c r="O63" i="176"/>
  <c r="I45" i="180"/>
  <c r="C45" i="180"/>
  <c r="O45" i="180"/>
  <c r="C39" i="180"/>
  <c r="I39" i="180"/>
  <c r="U70" i="180"/>
  <c r="O72" i="180" s="1"/>
  <c r="U70" i="177"/>
  <c r="O72" i="177" s="1"/>
  <c r="U70" i="176"/>
  <c r="O72" i="176" s="1"/>
  <c r="O45" i="177"/>
  <c r="C45" i="177"/>
  <c r="I45" i="177"/>
  <c r="I39" i="177"/>
  <c r="C39" i="177"/>
  <c r="C42" i="177"/>
  <c r="I42" i="177"/>
  <c r="I63" i="177"/>
  <c r="O63" i="177"/>
  <c r="C63" i="177"/>
  <c r="C42" i="176"/>
  <c r="I42" i="176"/>
  <c r="O78" i="177"/>
  <c r="I78" i="177"/>
  <c r="O78" i="176"/>
  <c r="I78" i="176"/>
  <c r="I78" i="180"/>
  <c r="O78" i="180"/>
  <c r="G163" i="172"/>
  <c r="U58" i="180"/>
  <c r="U58" i="177"/>
  <c r="U58" i="176"/>
  <c r="U46" i="180"/>
  <c r="U46" i="177"/>
  <c r="U46" i="176"/>
  <c r="U34" i="180"/>
  <c r="U34" i="176"/>
  <c r="U34" i="177"/>
  <c r="U25" i="180"/>
  <c r="U25" i="177"/>
  <c r="U25" i="176"/>
  <c r="U22" i="180"/>
  <c r="U22" i="176"/>
  <c r="C24" i="176" s="1"/>
  <c r="U22" i="177"/>
  <c r="H163" i="172"/>
  <c r="I177" i="154"/>
  <c r="I179" i="154" s="1"/>
  <c r="H163" i="170"/>
  <c r="G163" i="170"/>
  <c r="E123" i="178"/>
  <c r="I197" i="154"/>
  <c r="I199" i="154" s="1"/>
  <c r="E110" i="172" l="1"/>
  <c r="E110" i="170"/>
  <c r="E110" i="178"/>
  <c r="E112" i="172"/>
  <c r="E112" i="170"/>
  <c r="E112" i="178"/>
  <c r="U67" i="180"/>
  <c r="O69" i="180" s="1"/>
  <c r="U67" i="176"/>
  <c r="O69" i="176" s="1"/>
  <c r="U67" i="177"/>
  <c r="O69" i="177" s="1"/>
  <c r="O60" i="176"/>
  <c r="I60" i="176"/>
  <c r="O60" i="177"/>
  <c r="I60" i="177"/>
  <c r="I60" i="180"/>
  <c r="O60" i="180"/>
  <c r="G123" i="178"/>
  <c r="F123" i="178"/>
  <c r="H123" i="178" s="1"/>
  <c r="H121" i="178" s="1"/>
  <c r="O48" i="176"/>
  <c r="I48" i="176"/>
  <c r="O48" i="177"/>
  <c r="I48" i="177"/>
  <c r="O48" i="180"/>
  <c r="I48" i="180"/>
  <c r="C36" i="177"/>
  <c r="I36" i="177"/>
  <c r="I36" i="180"/>
  <c r="C36" i="180"/>
  <c r="C36" i="176"/>
  <c r="I36" i="176"/>
  <c r="O27" i="180"/>
  <c r="C27" i="180"/>
  <c r="I27" i="180"/>
  <c r="I27" i="176"/>
  <c r="O27" i="176"/>
  <c r="C27" i="176"/>
  <c r="I27" i="177"/>
  <c r="O27" i="177"/>
  <c r="C27" i="177"/>
  <c r="C24" i="177"/>
  <c r="C24" i="180"/>
  <c r="G110" i="170"/>
  <c r="F110" i="170"/>
  <c r="H110" i="170" s="1"/>
  <c r="G112" i="172"/>
  <c r="F112" i="172"/>
  <c r="H112" i="172" s="1"/>
  <c r="G110" i="172"/>
  <c r="F110" i="172"/>
  <c r="H110" i="172" s="1"/>
  <c r="G112" i="170"/>
  <c r="F112" i="170"/>
  <c r="H112" i="170" s="1"/>
  <c r="G111" i="170"/>
  <c r="F111" i="170"/>
  <c r="H111" i="170" s="1"/>
  <c r="I211" i="154"/>
  <c r="I213" i="154" s="1"/>
  <c r="G112" i="178" l="1"/>
  <c r="F112" i="178"/>
  <c r="H112" i="178" s="1"/>
  <c r="F110" i="178"/>
  <c r="H110" i="178" s="1"/>
  <c r="H98" i="178" s="1"/>
  <c r="G110" i="178"/>
  <c r="C85" i="177"/>
  <c r="C87" i="177" s="1"/>
  <c r="G121" i="178"/>
  <c r="H216" i="178"/>
  <c r="I34" i="178" s="1"/>
  <c r="I32" i="178" s="1"/>
  <c r="C85" i="176"/>
  <c r="C87" i="176" s="1"/>
  <c r="C85" i="180"/>
  <c r="C87" i="180" s="1"/>
  <c r="G98" i="172"/>
  <c r="G123" i="172"/>
  <c r="G121" i="172" s="1"/>
  <c r="F123" i="172"/>
  <c r="H123" i="172" s="1"/>
  <c r="H98" i="172"/>
  <c r="F123" i="170"/>
  <c r="H123" i="170" s="1"/>
  <c r="H121" i="170" s="1"/>
  <c r="G123" i="170"/>
  <c r="G121" i="170" s="1"/>
  <c r="G98" i="178" l="1"/>
  <c r="G216" i="178"/>
  <c r="I173" i="178"/>
  <c r="I171" i="178" s="1"/>
  <c r="I123" i="178"/>
  <c r="I135" i="178"/>
  <c r="I137" i="178"/>
  <c r="I84" i="178"/>
  <c r="I155" i="178"/>
  <c r="I63" i="178"/>
  <c r="I71" i="178"/>
  <c r="I118" i="178"/>
  <c r="I198" i="178"/>
  <c r="I107" i="178"/>
  <c r="I168" i="178"/>
  <c r="I110" i="178"/>
  <c r="I38" i="178"/>
  <c r="I36" i="178" s="1"/>
  <c r="I30" i="178" s="1"/>
  <c r="I182" i="178"/>
  <c r="I28" i="178"/>
  <c r="I26" i="178" s="1"/>
  <c r="I183" i="178"/>
  <c r="I104" i="178"/>
  <c r="I132" i="178"/>
  <c r="I61" i="178"/>
  <c r="I86" i="178"/>
  <c r="I78" i="178"/>
  <c r="I156" i="178"/>
  <c r="I154" i="178"/>
  <c r="I134" i="178"/>
  <c r="I144" i="178"/>
  <c r="I197" i="178"/>
  <c r="I51" i="178"/>
  <c r="I160" i="178"/>
  <c r="I158" i="178" s="1"/>
  <c r="I83" i="178"/>
  <c r="I53" i="178"/>
  <c r="I101" i="178"/>
  <c r="I140" i="178"/>
  <c r="I130" i="178"/>
  <c r="I102" i="178"/>
  <c r="I206" i="178"/>
  <c r="I4" i="178"/>
  <c r="I70" i="178"/>
  <c r="I103" i="178"/>
  <c r="I42" i="178"/>
  <c r="I40" i="178" s="1"/>
  <c r="I209" i="178"/>
  <c r="I184" i="178"/>
  <c r="I106" i="178"/>
  <c r="I185" i="178"/>
  <c r="I147" i="178"/>
  <c r="I96" i="178"/>
  <c r="I94" i="178" s="1"/>
  <c r="I167" i="178"/>
  <c r="I54" i="178"/>
  <c r="I112" i="178"/>
  <c r="I208" i="178"/>
  <c r="I62" i="178"/>
  <c r="I109" i="178"/>
  <c r="I138" i="178"/>
  <c r="I125" i="178"/>
  <c r="I79" i="178"/>
  <c r="I145" i="178"/>
  <c r="I92" i="178"/>
  <c r="I90" i="178" s="1"/>
  <c r="I116" i="178"/>
  <c r="I143" i="178"/>
  <c r="I191" i="178"/>
  <c r="I75" i="178"/>
  <c r="I139" i="178"/>
  <c r="I111" i="178"/>
  <c r="I193" i="178"/>
  <c r="I169" i="178"/>
  <c r="I108" i="178"/>
  <c r="E29" i="161"/>
  <c r="I117" i="178"/>
  <c r="I214" i="178"/>
  <c r="I105" i="178"/>
  <c r="I181" i="178"/>
  <c r="I126" i="178"/>
  <c r="I50" i="178"/>
  <c r="I77" i="178"/>
  <c r="I76" i="178"/>
  <c r="I60" i="178"/>
  <c r="I100" i="178"/>
  <c r="I133" i="178"/>
  <c r="I136" i="178"/>
  <c r="I119" i="178"/>
  <c r="I85" i="178"/>
  <c r="I192" i="178"/>
  <c r="I131" i="178"/>
  <c r="I142" i="178"/>
  <c r="I141" i="178"/>
  <c r="I177" i="178"/>
  <c r="I175" i="178" s="1"/>
  <c r="I207" i="178"/>
  <c r="I213" i="178"/>
  <c r="I146" i="178"/>
  <c r="I153" i="178"/>
  <c r="I202" i="178"/>
  <c r="I200" i="178" s="1"/>
  <c r="I46" i="178"/>
  <c r="I44" i="178" s="1"/>
  <c r="I52" i="178"/>
  <c r="I124" i="178"/>
  <c r="U55" i="180"/>
  <c r="O57" i="180" s="1"/>
  <c r="U55" i="177"/>
  <c r="O57" i="177" s="1"/>
  <c r="U55" i="176"/>
  <c r="O57" i="176" s="1"/>
  <c r="G216" i="172"/>
  <c r="H121" i="172"/>
  <c r="H216" i="172" s="1"/>
  <c r="H98" i="170"/>
  <c r="U49" i="180" s="1"/>
  <c r="G98" i="170"/>
  <c r="G216" i="170" s="1"/>
  <c r="I195" i="178" l="1"/>
  <c r="I211" i="178"/>
  <c r="I179" i="178"/>
  <c r="I165" i="178"/>
  <c r="I68" i="178"/>
  <c r="I66" i="178" s="1"/>
  <c r="I24" i="178"/>
  <c r="I204" i="178"/>
  <c r="I189" i="178"/>
  <c r="I151" i="178"/>
  <c r="I149" i="178" s="1"/>
  <c r="I128" i="178"/>
  <c r="I121" i="178"/>
  <c r="I114" i="178"/>
  <c r="I98" i="178"/>
  <c r="I81" i="178"/>
  <c r="I88" i="178"/>
  <c r="I73" i="178"/>
  <c r="I58" i="178"/>
  <c r="I56" i="178" s="1"/>
  <c r="I48" i="178"/>
  <c r="O51" i="180"/>
  <c r="O85" i="180" s="1"/>
  <c r="I51" i="180"/>
  <c r="I85" i="180" s="1"/>
  <c r="U85" i="180"/>
  <c r="AA49" i="180" s="1"/>
  <c r="U49" i="176"/>
  <c r="U85" i="176" s="1"/>
  <c r="U49" i="177"/>
  <c r="U85" i="177" s="1"/>
  <c r="E25" i="161"/>
  <c r="I4" i="172"/>
  <c r="I126" i="172"/>
  <c r="I213" i="172"/>
  <c r="I100" i="172"/>
  <c r="I140" i="172"/>
  <c r="I133" i="172"/>
  <c r="I132" i="172"/>
  <c r="I50" i="172"/>
  <c r="I119" i="172"/>
  <c r="I155" i="172"/>
  <c r="I214" i="172"/>
  <c r="I160" i="172"/>
  <c r="I158" i="172" s="1"/>
  <c r="I83" i="172"/>
  <c r="I78" i="172"/>
  <c r="I198" i="172"/>
  <c r="I137" i="172"/>
  <c r="I118" i="172"/>
  <c r="I209" i="172"/>
  <c r="I38" i="172"/>
  <c r="I36" i="172" s="1"/>
  <c r="I52" i="172"/>
  <c r="I107" i="172"/>
  <c r="I145" i="172"/>
  <c r="I53" i="172"/>
  <c r="I103" i="172"/>
  <c r="I117" i="172"/>
  <c r="I28" i="172"/>
  <c r="I26" i="172" s="1"/>
  <c r="I177" i="172"/>
  <c r="I175" i="172" s="1"/>
  <c r="I108" i="172"/>
  <c r="I131" i="172"/>
  <c r="I130" i="172"/>
  <c r="I206" i="172"/>
  <c r="I85" i="172"/>
  <c r="I169" i="172"/>
  <c r="I51" i="172"/>
  <c r="I84" i="172"/>
  <c r="I156" i="172"/>
  <c r="I79" i="172"/>
  <c r="I173" i="172"/>
  <c r="I171" i="172" s="1"/>
  <c r="I154" i="172"/>
  <c r="I46" i="172"/>
  <c r="I44" i="172" s="1"/>
  <c r="I207" i="172"/>
  <c r="I101" i="172"/>
  <c r="I111" i="172"/>
  <c r="I63" i="172"/>
  <c r="I136" i="172"/>
  <c r="I193" i="172"/>
  <c r="I62" i="172"/>
  <c r="I139" i="172"/>
  <c r="I104" i="172"/>
  <c r="I153" i="172"/>
  <c r="I70" i="172"/>
  <c r="I197" i="172"/>
  <c r="I106" i="172"/>
  <c r="I208" i="172"/>
  <c r="I202" i="172"/>
  <c r="I200" i="172" s="1"/>
  <c r="I105" i="172"/>
  <c r="I54" i="172"/>
  <c r="I86" i="172"/>
  <c r="I75" i="172"/>
  <c r="I191" i="172"/>
  <c r="I71" i="172"/>
  <c r="I96" i="172"/>
  <c r="I94" i="172" s="1"/>
  <c r="I134" i="172"/>
  <c r="I109" i="172"/>
  <c r="I102" i="172"/>
  <c r="I116" i="172"/>
  <c r="I135" i="172"/>
  <c r="I76" i="172"/>
  <c r="I147" i="172"/>
  <c r="I77" i="172"/>
  <c r="I125" i="172"/>
  <c r="I92" i="172"/>
  <c r="I90" i="172" s="1"/>
  <c r="I185" i="172"/>
  <c r="I144" i="172"/>
  <c r="I146" i="172"/>
  <c r="I167" i="172"/>
  <c r="I192" i="172"/>
  <c r="I183" i="172"/>
  <c r="I124" i="172"/>
  <c r="I61" i="172"/>
  <c r="I34" i="172"/>
  <c r="I32" i="172" s="1"/>
  <c r="I142" i="172"/>
  <c r="I60" i="172"/>
  <c r="I182" i="172"/>
  <c r="I143" i="172"/>
  <c r="I168" i="172"/>
  <c r="I184" i="172"/>
  <c r="I42" i="172"/>
  <c r="I40" i="172" s="1"/>
  <c r="I138" i="172"/>
  <c r="I181" i="172"/>
  <c r="I141" i="172"/>
  <c r="I110" i="172"/>
  <c r="I112" i="172"/>
  <c r="I123" i="172"/>
  <c r="H216" i="170"/>
  <c r="I187" i="178" l="1"/>
  <c r="I163" i="178"/>
  <c r="I189" i="172"/>
  <c r="I216" i="178"/>
  <c r="O86" i="180"/>
  <c r="U86" i="180"/>
  <c r="U87" i="180" s="1"/>
  <c r="U88" i="180" s="1"/>
  <c r="AA73" i="180"/>
  <c r="AA34" i="180"/>
  <c r="AA43" i="180"/>
  <c r="AA31" i="180"/>
  <c r="AA70" i="180"/>
  <c r="AA37" i="180"/>
  <c r="AA52" i="180"/>
  <c r="AA46" i="180"/>
  <c r="AA64" i="180"/>
  <c r="AA61" i="180"/>
  <c r="AA55" i="180"/>
  <c r="AA22" i="180"/>
  <c r="AA28" i="180"/>
  <c r="AA40" i="180"/>
  <c r="AA76" i="180"/>
  <c r="AA79" i="180"/>
  <c r="AA67" i="180"/>
  <c r="AA58" i="180"/>
  <c r="AA25" i="180"/>
  <c r="AA82" i="180"/>
  <c r="C86" i="180"/>
  <c r="I86" i="180"/>
  <c r="I87" i="180"/>
  <c r="O87" i="180" s="1"/>
  <c r="I30" i="172"/>
  <c r="I24" i="172" s="1"/>
  <c r="I121" i="172"/>
  <c r="I195" i="172"/>
  <c r="I114" i="172"/>
  <c r="I88" i="172"/>
  <c r="O51" i="177"/>
  <c r="O85" i="177" s="1"/>
  <c r="O86" i="177" s="1"/>
  <c r="I51" i="177"/>
  <c r="I85" i="177" s="1"/>
  <c r="I165" i="172"/>
  <c r="O51" i="176"/>
  <c r="O85" i="176" s="1"/>
  <c r="I51" i="176"/>
  <c r="I85" i="176" s="1"/>
  <c r="AA82" i="176"/>
  <c r="I58" i="172"/>
  <c r="I56" i="172" s="1"/>
  <c r="I73" i="172"/>
  <c r="I68" i="172"/>
  <c r="I66" i="172" s="1"/>
  <c r="I204" i="172"/>
  <c r="I211" i="172"/>
  <c r="I48" i="172"/>
  <c r="I179" i="172"/>
  <c r="I151" i="172"/>
  <c r="I149" i="172" s="1"/>
  <c r="I128" i="172"/>
  <c r="I98" i="172"/>
  <c r="I209" i="170"/>
  <c r="E27" i="161"/>
  <c r="E23" i="161" s="1"/>
  <c r="I96" i="170"/>
  <c r="I94" i="170" s="1"/>
  <c r="I81" i="172"/>
  <c r="I110" i="170"/>
  <c r="I147" i="170"/>
  <c r="I208" i="170"/>
  <c r="I119" i="170"/>
  <c r="I116" i="170"/>
  <c r="I117" i="170"/>
  <c r="I118" i="170"/>
  <c r="I107" i="170"/>
  <c r="I173" i="170"/>
  <c r="I171" i="170" s="1"/>
  <c r="I108" i="170"/>
  <c r="I106" i="170"/>
  <c r="I104" i="170"/>
  <c r="I105" i="170"/>
  <c r="I102" i="170"/>
  <c r="I103" i="170"/>
  <c r="I109" i="170"/>
  <c r="I101" i="170"/>
  <c r="I100" i="170"/>
  <c r="I76" i="170"/>
  <c r="I79" i="170"/>
  <c r="I62" i="170"/>
  <c r="I63" i="170"/>
  <c r="I144" i="170"/>
  <c r="I154" i="170"/>
  <c r="I4" i="170"/>
  <c r="I133" i="170"/>
  <c r="I156" i="170"/>
  <c r="I185" i="170"/>
  <c r="I214" i="170"/>
  <c r="I92" i="170"/>
  <c r="I124" i="170"/>
  <c r="I86" i="170"/>
  <c r="I112" i="170"/>
  <c r="I153" i="170"/>
  <c r="I51" i="170"/>
  <c r="I136" i="170"/>
  <c r="I202" i="170"/>
  <c r="I132" i="170"/>
  <c r="I84" i="170"/>
  <c r="I139" i="170"/>
  <c r="I213" i="170"/>
  <c r="I211" i="170" s="1"/>
  <c r="I155" i="170"/>
  <c r="I191" i="170"/>
  <c r="I169" i="170"/>
  <c r="I141" i="170"/>
  <c r="I75" i="170"/>
  <c r="I38" i="170"/>
  <c r="I182" i="170"/>
  <c r="I197" i="170"/>
  <c r="I46" i="170"/>
  <c r="I44" i="170" s="1"/>
  <c r="I135" i="170"/>
  <c r="I130" i="170"/>
  <c r="I85" i="170"/>
  <c r="I77" i="170"/>
  <c r="I138" i="170"/>
  <c r="I192" i="170"/>
  <c r="I198" i="170"/>
  <c r="I143" i="170"/>
  <c r="I123" i="170"/>
  <c r="I167" i="170"/>
  <c r="I52" i="170"/>
  <c r="I61" i="170"/>
  <c r="I207" i="170"/>
  <c r="I42" i="170"/>
  <c r="I40" i="170" s="1"/>
  <c r="I70" i="170"/>
  <c r="I145" i="170"/>
  <c r="I160" i="170"/>
  <c r="I158" i="170" s="1"/>
  <c r="I131" i="170"/>
  <c r="I54" i="170"/>
  <c r="I146" i="170"/>
  <c r="I181" i="170"/>
  <c r="I134" i="170"/>
  <c r="I126" i="170"/>
  <c r="I140" i="170"/>
  <c r="I78" i="170"/>
  <c r="I206" i="170"/>
  <c r="I60" i="170"/>
  <c r="I125" i="170"/>
  <c r="I168" i="170"/>
  <c r="I193" i="170"/>
  <c r="I142" i="170"/>
  <c r="I71" i="170"/>
  <c r="I53" i="170"/>
  <c r="I50" i="170"/>
  <c r="I184" i="170"/>
  <c r="I137" i="170"/>
  <c r="I83" i="170"/>
  <c r="I177" i="170"/>
  <c r="I175" i="170" s="1"/>
  <c r="I111" i="170"/>
  <c r="I28" i="170"/>
  <c r="I26" i="170" s="1"/>
  <c r="I34" i="170"/>
  <c r="I32" i="170" s="1"/>
  <c r="I183" i="170"/>
  <c r="I187" i="172" l="1"/>
  <c r="I189" i="170"/>
  <c r="I88" i="180"/>
  <c r="O88" i="180" s="1"/>
  <c r="C88" i="180"/>
  <c r="AA85" i="180"/>
  <c r="E39" i="161"/>
  <c r="AA49" i="177"/>
  <c r="AA82" i="177"/>
  <c r="AA49" i="176"/>
  <c r="I163" i="172"/>
  <c r="I216" i="172" s="1"/>
  <c r="U86" i="176"/>
  <c r="U87" i="176" s="1"/>
  <c r="U88" i="176" s="1"/>
  <c r="AA64" i="176"/>
  <c r="AA34" i="176"/>
  <c r="AA67" i="176"/>
  <c r="AA28" i="176"/>
  <c r="AA61" i="176"/>
  <c r="AA70" i="176"/>
  <c r="AA55" i="176"/>
  <c r="AA22" i="176"/>
  <c r="AA52" i="176"/>
  <c r="AA58" i="176"/>
  <c r="AA73" i="176"/>
  <c r="AA79" i="176"/>
  <c r="AA40" i="176"/>
  <c r="AA43" i="176"/>
  <c r="AA25" i="176"/>
  <c r="AA46" i="176"/>
  <c r="AA37" i="176"/>
  <c r="AA76" i="176"/>
  <c r="AA31" i="176"/>
  <c r="C86" i="176"/>
  <c r="I86" i="176"/>
  <c r="I87" i="176"/>
  <c r="O87" i="176" s="1"/>
  <c r="I86" i="177"/>
  <c r="I87" i="177"/>
  <c r="O87" i="177" s="1"/>
  <c r="O86" i="176"/>
  <c r="AA55" i="177"/>
  <c r="AA34" i="177"/>
  <c r="AA73" i="177"/>
  <c r="AA40" i="177"/>
  <c r="AA22" i="177"/>
  <c r="AA76" i="177"/>
  <c r="AA70" i="177"/>
  <c r="U86" i="177"/>
  <c r="U87" i="177" s="1"/>
  <c r="U88" i="177" s="1"/>
  <c r="AA64" i="177"/>
  <c r="AA61" i="177"/>
  <c r="AA58" i="177"/>
  <c r="AA31" i="177"/>
  <c r="AA67" i="177"/>
  <c r="AA79" i="177"/>
  <c r="AA28" i="177"/>
  <c r="AA25" i="177"/>
  <c r="AA46" i="177"/>
  <c r="AA43" i="177"/>
  <c r="AA37" i="177"/>
  <c r="AA52" i="177"/>
  <c r="C86" i="177"/>
  <c r="I128" i="170"/>
  <c r="I58" i="170"/>
  <c r="I56" i="170" s="1"/>
  <c r="I73" i="170"/>
  <c r="I204" i="170"/>
  <c r="I81" i="170"/>
  <c r="I151" i="170"/>
  <c r="I149" i="170" s="1"/>
  <c r="I200" i="170"/>
  <c r="I195" i="170"/>
  <c r="I90" i="170"/>
  <c r="I88" i="170" s="1"/>
  <c r="I68" i="170"/>
  <c r="I66" i="170" s="1"/>
  <c r="I165" i="170"/>
  <c r="I121" i="170"/>
  <c r="I48" i="170"/>
  <c r="I36" i="170"/>
  <c r="I30" i="170" s="1"/>
  <c r="I24" i="170" s="1"/>
  <c r="I114" i="170"/>
  <c r="I98" i="170"/>
  <c r="I179" i="170"/>
  <c r="AA85" i="177" l="1"/>
  <c r="AA85" i="176"/>
  <c r="I88" i="177"/>
  <c r="O88" i="177" s="1"/>
  <c r="C88" i="177"/>
  <c r="I88" i="176"/>
  <c r="O88" i="176" s="1"/>
  <c r="C88" i="176"/>
  <c r="I187" i="170"/>
  <c r="I163" i="170"/>
  <c r="I216" i="170" l="1"/>
</calcChain>
</file>

<file path=xl/sharedStrings.xml><?xml version="1.0" encoding="utf-8"?>
<sst xmlns="http://schemas.openxmlformats.org/spreadsheetml/2006/main" count="3360" uniqueCount="750">
  <si>
    <t>KG</t>
  </si>
  <si>
    <t>M3</t>
  </si>
  <si>
    <t>M2</t>
  </si>
  <si>
    <t>M</t>
  </si>
  <si>
    <t>UN</t>
  </si>
  <si>
    <t>UNID.</t>
  </si>
  <si>
    <t>QUANT.</t>
  </si>
  <si>
    <t>ITEM</t>
  </si>
  <si>
    <t>( % )</t>
  </si>
  <si>
    <t>DADOS:</t>
  </si>
  <si>
    <t>DESCRIÇÃO DOS SERVIÇOS</t>
  </si>
  <si>
    <t>A -</t>
  </si>
  <si>
    <t>ENCARGOS SOCIAIS BÁSICOS</t>
  </si>
  <si>
    <t>A1 -</t>
  </si>
  <si>
    <t>A2 -</t>
  </si>
  <si>
    <t>FGTS</t>
  </si>
  <si>
    <t>A3 -</t>
  </si>
  <si>
    <t>A4 -</t>
  </si>
  <si>
    <t>A5 -</t>
  </si>
  <si>
    <t>INCRA</t>
  </si>
  <si>
    <t>A6 -</t>
  </si>
  <si>
    <t>A7 -</t>
  </si>
  <si>
    <t>A8 -</t>
  </si>
  <si>
    <t>SEBRAE</t>
  </si>
  <si>
    <t>B -</t>
  </si>
  <si>
    <t>B1 -</t>
  </si>
  <si>
    <t>B2 -</t>
  </si>
  <si>
    <t>B3 -</t>
  </si>
  <si>
    <t>B4 -</t>
  </si>
  <si>
    <t>B5 -</t>
  </si>
  <si>
    <t>C -</t>
  </si>
  <si>
    <t>C1 -</t>
  </si>
  <si>
    <t>C2 -</t>
  </si>
  <si>
    <t>D -</t>
  </si>
  <si>
    <t>D1 -</t>
  </si>
  <si>
    <t>E -</t>
  </si>
  <si>
    <t>PERCENTUAL ( % )</t>
  </si>
  <si>
    <t>ISS</t>
  </si>
  <si>
    <t>PIS</t>
  </si>
  <si>
    <t>COFINS</t>
  </si>
  <si>
    <t>13.º SALÁRIO</t>
  </si>
  <si>
    <t>SESI</t>
  </si>
  <si>
    <t>SENAI</t>
  </si>
  <si>
    <t>B6 -</t>
  </si>
  <si>
    <t>MÊS</t>
  </si>
  <si>
    <t>HORISTA</t>
  </si>
  <si>
    <t>MENSALISTA</t>
  </si>
  <si>
    <t>B7 -</t>
  </si>
  <si>
    <t>TOTAL DOS ENCARGOS SOCIAIS</t>
  </si>
  <si>
    <t>DESCRIÇÃO DOS COMPONENTES</t>
  </si>
  <si>
    <t>LIMPEZA FINAL DA OBRA</t>
  </si>
  <si>
    <t>OBJETO:</t>
  </si>
  <si>
    <t>ADMINISTRAÇÃO CENTRAL ( AC )</t>
  </si>
  <si>
    <t>SENDO:</t>
  </si>
  <si>
    <t>*** NOTA:</t>
  </si>
  <si>
    <t>ESQUADRIAS</t>
  </si>
  <si>
    <t>INSTALAÇÕES ELÉTRICAS</t>
  </si>
  <si>
    <t>REVESTIMENTO</t>
  </si>
  <si>
    <t>PAVIMENTAÇÃO</t>
  </si>
  <si>
    <t>COBERTURA</t>
  </si>
  <si>
    <t>INSS</t>
  </si>
  <si>
    <t>A9 -</t>
  </si>
  <si>
    <t>SECONCI</t>
  </si>
  <si>
    <t>SEGURO CONTRA ACIDENTES DE TRABALHO</t>
  </si>
  <si>
    <t>ENCARGOS SOCIAIS QUE RECEBEM INCIDÊNCIAS DE A</t>
  </si>
  <si>
    <t>REPOUSO SEMANAL REMUNERADO</t>
  </si>
  <si>
    <t>FERIADOS</t>
  </si>
  <si>
    <t>ENCARGOS SOCIAIS QUE NÃO RECEBEM AS INCIDÊNCIAS DE A</t>
  </si>
  <si>
    <t>DEPÓSITO RESCISÃO SEM JUSTA CAUSA</t>
  </si>
  <si>
    <t>SERVIÇOS FINAIS</t>
  </si>
  <si>
    <t>SERVIÇOS INICIAIS</t>
  </si>
  <si>
    <t>PESO</t>
  </si>
  <si>
    <t>INSTALAÇÕES SANITÁRIAS</t>
  </si>
  <si>
    <t>SALÁRIO EDUCAÇÃO</t>
  </si>
  <si>
    <t>AUXÍLIO ENFERMIDADE</t>
  </si>
  <si>
    <t>LICENÇA PATERNIDADE</t>
  </si>
  <si>
    <t>TAXAS DAS INCIDÊNCIAS E REINCIDÊNCIAS</t>
  </si>
  <si>
    <t>GRUPO</t>
  </si>
  <si>
    <t>D2 -</t>
  </si>
  <si>
    <t>FALTAS JUSTIFICADAS</t>
  </si>
  <si>
    <t>DIAS DE CHUVAS</t>
  </si>
  <si>
    <t>B8 -</t>
  </si>
  <si>
    <t>AUXÍLIO ACIDENTE DE TRABALHO</t>
  </si>
  <si>
    <t>B9 -</t>
  </si>
  <si>
    <t>FÉRIAS GOZADAS</t>
  </si>
  <si>
    <t>B10 -</t>
  </si>
  <si>
    <t>SALÁRIO MATERNIDADE</t>
  </si>
  <si>
    <t>AVISO PRÉVIO INDENIZADO</t>
  </si>
  <si>
    <t>AVISO PRÉVIO TRABALHADO</t>
  </si>
  <si>
    <t>C3 -</t>
  </si>
  <si>
    <t>FÉRIAS INDENIZADAS</t>
  </si>
  <si>
    <t>C4 -</t>
  </si>
  <si>
    <t>C5 -</t>
  </si>
  <si>
    <t>INDENIZAÇÃO ADICIONAL</t>
  </si>
  <si>
    <t>REINCIDÊNCIA DE GRUPO A SOBRE GRUPO B</t>
  </si>
  <si>
    <t>REINCIDÊNCIA DE GRUPO A SOBRE AVISO PRÉVIO TRABALHADO E REINCIDÊNCIA DO FGTS SOBRE AVISO PRÉVIO INDENIZADO</t>
  </si>
  <si>
    <t>ENCARGOS SOCIAIS COMPLEMENTARES</t>
  </si>
  <si>
    <t>F -</t>
  </si>
  <si>
    <t>2.1</t>
  </si>
  <si>
    <t>3.1</t>
  </si>
  <si>
    <t>5.1</t>
  </si>
  <si>
    <t>1.1</t>
  </si>
  <si>
    <t>1.2</t>
  </si>
  <si>
    <t>4.1</t>
  </si>
  <si>
    <t>4.2</t>
  </si>
  <si>
    <t>4.3</t>
  </si>
  <si>
    <t>4.4</t>
  </si>
  <si>
    <t>4.5</t>
  </si>
  <si>
    <t>INFRAESTRUTURA</t>
  </si>
  <si>
    <t>SUPRAESTRUTURA</t>
  </si>
  <si>
    <t>INSTALAÇÕES HIDRÁULICAS</t>
  </si>
  <si>
    <t>SERVIÇOS COMPLEMENTARES</t>
  </si>
  <si>
    <t>PINTURA</t>
  </si>
  <si>
    <t>CUSTO</t>
  </si>
  <si>
    <t>FONTE</t>
  </si>
  <si>
    <t>1.0</t>
  </si>
  <si>
    <t>2.0</t>
  </si>
  <si>
    <t>3.0</t>
  </si>
  <si>
    <t>LOCAÇÃO CONVENCIONAL DE OBRA, ATRAVÉS DE GABARITO DE TÁBUAS CORRIDAS PONTALETADAS A CADA 1,50M, SEM REAPROVEITAMENTO</t>
  </si>
  <si>
    <t>4.0</t>
  </si>
  <si>
    <t>5.0</t>
  </si>
  <si>
    <t>TERMINAL DE VENTILAÇÃO PVC PARA ESGOTO DN 50MM</t>
  </si>
  <si>
    <t>PINTURA EM PAREDES INTERNAS</t>
  </si>
  <si>
    <t>PINTURA EM PAREDES EXTERNAS</t>
  </si>
  <si>
    <t>DESPESAS FINANCEIRAS ( DF )</t>
  </si>
  <si>
    <t>LUCRO BRUTO ( LB )</t>
  </si>
  <si>
    <t>IMPOSTOS ( I )</t>
  </si>
  <si>
    <t>TOTAL DO BDI</t>
  </si>
  <si>
    <t>PAREDES E PAINÉIS</t>
  </si>
  <si>
    <t>APARELHOS SANITÁRIOS</t>
  </si>
  <si>
    <t>METAIS SANITÁRIOS</t>
  </si>
  <si>
    <t>NÃO INCIDE</t>
  </si>
  <si>
    <t>SERVIÇOS PRELIMINARES</t>
  </si>
  <si>
    <t>REATERRO DE VALA COM COMPACTAÇÃO MANUAL</t>
  </si>
  <si>
    <t>ESTE ORÇAMENTO FOI ELABORADO A PARTIR DOS CUSTOS UNITÁRIOS DE INSUMOS E COMPOSIÇÕES DE SERVIÇOS DO SINAPI, ADOTANDO INCLUSIVE A NOVA METODOLOGIA DE CÁLCULO DOS ENCARGOS SOCIAIS COMPLEMENTARES. QUANDO ESSA TABELA NÃO APRESENTAVA ALGUM PREÇO DE INSUMO/SERVIÇO NECESSÁRIO PARA ELABORAÇÃO DO ORÇAMENTO, OS PREÇOS DOS INSUMOS/SERVIÇOS FORAM COTADOS NO MERCADO LOCAL. OS VALORES DE MÃO DE OBRA ESTÃO DE ACORDO COM A CONVENÇÃO COLETIVA DE TRABALHO PUBLICADA PELO SINDUSCON/MA.</t>
  </si>
  <si>
    <t>CÓDIGO</t>
  </si>
  <si>
    <t>ESPECIFICAÇÃO DOS SERVIÇOS</t>
  </si>
  <si>
    <t>COEFICIENTE</t>
  </si>
  <si>
    <t>TOTAL - PARCIAL</t>
  </si>
  <si>
    <t>TOTAL DO SERVIÇO (SEM BDI)</t>
  </si>
  <si>
    <t>H</t>
  </si>
  <si>
    <t>CIMENTO PORTLAND</t>
  </si>
  <si>
    <t>BRITA 1</t>
  </si>
  <si>
    <t>BRITA 2</t>
  </si>
  <si>
    <t>AREIA LAVADA</t>
  </si>
  <si>
    <t>PONTALETE DE 3"X3" DE 3A. CONSTRUÇÃO</t>
  </si>
  <si>
    <t>SARRAFO DE 1"X4" DE 3A. CONSTRUÇÃO</t>
  </si>
  <si>
    <t>TÁBUA DE 1"X12" DE 3A. CONSTRUÇÃO</t>
  </si>
  <si>
    <t>PREGO - PREÇO MÉDIO DAS BITOLAS</t>
  </si>
  <si>
    <t>CJ</t>
  </si>
  <si>
    <t>ADESIVO PARA TUBO DE PVC RÍGIDO</t>
  </si>
  <si>
    <t>L</t>
  </si>
  <si>
    <t>SOLUÇÃO LIMPADORA PARA TUBO DE PVC RÍGIDO</t>
  </si>
  <si>
    <t>ARAME RECOZIDO N. 18 BWG</t>
  </si>
  <si>
    <t>MASSA ACRÍLICA</t>
  </si>
  <si>
    <t>PREÇO UNITÁRIO</t>
  </si>
  <si>
    <t>PREÇO TOTAL</t>
  </si>
  <si>
    <t>SEM BDI</t>
  </si>
  <si>
    <t>COM BDI</t>
  </si>
  <si>
    <t>ATERRO INTERNO DA EDIFICAÇÃO, COMPACTADO MECANICAMENTE EM CAMADAS DE 20CM, COM MATERIAL DE EMPRÉSTIMO (AREIA)</t>
  </si>
  <si>
    <t>ESQUADRIAS EM MADEIRA</t>
  </si>
  <si>
    <r>
      <t xml:space="preserve">TOTAL GERAL DO ORÇAMENTO ( </t>
    </r>
    <r>
      <rPr>
        <b/>
        <sz val="8"/>
        <color indexed="10"/>
        <rFont val="Arial"/>
        <family val="2"/>
      </rPr>
      <t>R$</t>
    </r>
    <r>
      <rPr>
        <b/>
        <sz val="8"/>
        <rFont val="Arial"/>
        <family val="2"/>
      </rPr>
      <t xml:space="preserve"> )</t>
    </r>
  </si>
  <si>
    <t>INSTALAÇÕES DE COMBATE A INCÊNDIO</t>
  </si>
  <si>
    <t>SETA INDICATIVA DA ROTA DE SAÍDA, EM MATERIAL FOTOLUMINESCENTE</t>
  </si>
  <si>
    <t>TUBO PVC PARA ESGOTO DN 40MM</t>
  </si>
  <si>
    <t>TUBO PVC PARA ESGOTO DN 50MM</t>
  </si>
  <si>
    <t>TUBO PVC PARA ESGOTO DN 75MM</t>
  </si>
  <si>
    <t>TUBO PVC PARA ESGOTO DN 100MM</t>
  </si>
  <si>
    <t>JOELHO 45º PVC PARA ESGOTO DN 40MM</t>
  </si>
  <si>
    <t>JOELHO 45º PVC PARA ESGOTO DN 50MM</t>
  </si>
  <si>
    <t>JOELHO 45º PVC PARA ESGOTO DN 100MM</t>
  </si>
  <si>
    <t>TÊ DE REDUÇÃO 90º PVC PARA ESGOTO DN 100MMX50MM</t>
  </si>
  <si>
    <t>CAIXA SIFONADA PVC DN 150X150X50MM, COM GRELHA</t>
  </si>
  <si>
    <t>TÊ 90º PVC PARA ESGOTO DN 50MMX50MM</t>
  </si>
  <si>
    <t>ACESSÓRIOS E COMPLEMENTOS SANITÁRIOS</t>
  </si>
  <si>
    <t>BANCADAS</t>
  </si>
  <si>
    <t>PAPELEIRA DE AÇO INOX, DE SOBREPOR</t>
  </si>
  <si>
    <t>PORTA-TOALHA DE AÇO INOX, PARA TOALHA DE PAPEL</t>
  </si>
  <si>
    <t>6.0</t>
  </si>
  <si>
    <t>ADMINISTRAÇÃO LOCAL</t>
  </si>
  <si>
    <t>PLACA DE OBRA EM CHAPA DE AÇO GALVANIZADO</t>
  </si>
  <si>
    <t>LIXA PARA MADEIRA / MASSA</t>
  </si>
  <si>
    <t>FITA VEDA ROSCA</t>
  </si>
  <si>
    <t>S</t>
  </si>
  <si>
    <t>ALICERCE EM ALVENARIA DE PEDRA ARGAMASSADA, TRAÇO 1:5 (CIMENTO E AREIA)</t>
  </si>
  <si>
    <t>PEDRA DE MÃO (RACHÃO)</t>
  </si>
  <si>
    <t>BALDRAME EM ALVENARIA DE PEDRA ARGAMASSADA, TRAÇO 1:5 (CIMENTO E AREIA)</t>
  </si>
  <si>
    <t>ENGATE FLEXÍVEL CROMADO COM CANOPLA 1/2" - 30CM</t>
  </si>
  <si>
    <t>PARAFUSO NIQUELADO PARA FIXAÇÃO DE PEÇA SANITÁRIA, INCLUINDO PORCA CEGA, ARRUELA E BUCHA</t>
  </si>
  <si>
    <t>MASSA PARA VIDRO</t>
  </si>
  <si>
    <t>MOVIMENTO DE TERRA</t>
  </si>
  <si>
    <t>ALVENARIA DE VEDAÇÃO DE BLOCOS CERÂMICOS FURADOS DE 9X19X19CM (ESPESSURA 9CM), ASSENTADOS COM ARGAMASSA DE CIMENTO E AREIA TRAÇO 1:4</t>
  </si>
  <si>
    <t>CARGA MANUAL E REMOÇÃO MECANIZADA DE MATERIAL EXCEDENTE</t>
  </si>
  <si>
    <t>ESQUADRIAS EM FERRO</t>
  </si>
  <si>
    <t>PINTURA EM METAIS</t>
  </si>
  <si>
    <t>FUNDO ANTICORROSIVO A BASE DE ÓXIDO DE FERRO (ZARCÃO), 02 DEMÃOS (ESQUADRIAS)</t>
  </si>
  <si>
    <t>APARELHOS, BANCADAS, METAIS, ACESSÓRIOS E COMPLEMENTOS SANITÁRIOS</t>
  </si>
  <si>
    <t>ASSENTO SANITÁRIO PLÁSTICO, PARA PNE</t>
  </si>
  <si>
    <t>AREIA PARA ATERRO</t>
  </si>
  <si>
    <t>DESMOLDANTE PARA FORMAS DE MADEIRA</t>
  </si>
  <si>
    <t>TIJOLO CERÂMICO COMUM 5X10X20CM</t>
  </si>
  <si>
    <t>VASO SANITÁRIO DE LOUÇA BRANCA, PARA PNE - COMPLETO</t>
  </si>
  <si>
    <t>PAPELEIRA DE AÇO INOX, DE SOBREPOR, INCLUSIVE ELEMENTOS DE FIXAÇÃO - COMPLETA</t>
  </si>
  <si>
    <t>PORTA-TOALHA DE AÇO INOX, PARA TOALHA DE PAPEL, INCLUSIVE ELEMENTOS DE FIXAÇÃO - COMPLETO</t>
  </si>
  <si>
    <t>PORTA SABONETE LÍQUIDO, DE SOBREPOR, INCLUSIVE ELEMENTOS DE FIXAÇÃO - COMPLETO</t>
  </si>
  <si>
    <t>LIMPEZA DA OBRA</t>
  </si>
  <si>
    <t>IMPLANTAÇÃO DO CANTEIRO</t>
  </si>
  <si>
    <t>1.2.1</t>
  </si>
  <si>
    <t>1.2.2</t>
  </si>
  <si>
    <t>1.1.1</t>
  </si>
  <si>
    <t>TERRAPLENAGEM</t>
  </si>
  <si>
    <t>ELABORAÇÃO DE PROJETO "AS BUILT" (COMO CONSTRUÍDO)</t>
  </si>
  <si>
    <t>ELABORAÇÃO DE PROJETO "AS BUILT" (COMO CONSTRUÍDO) - EMPREITADA GLOBAL</t>
  </si>
  <si>
    <t>SINAPI - S - 74209/001</t>
  </si>
  <si>
    <t>SINAPI - S - 73992/001</t>
  </si>
  <si>
    <t>SINAPI - S - 73964/006</t>
  </si>
  <si>
    <t>SINAPI - S - 87504</t>
  </si>
  <si>
    <t>SINAPI - S - 89711</t>
  </si>
  <si>
    <t>SINAPI - S - 89712</t>
  </si>
  <si>
    <t>SINAPI - S - 89713</t>
  </si>
  <si>
    <t>SINAPI - S - 89714</t>
  </si>
  <si>
    <t>SINAPI - S - 89726</t>
  </si>
  <si>
    <t>SINAPI - S - 89732</t>
  </si>
  <si>
    <t>SINAPI - S - 89746</t>
  </si>
  <si>
    <t>SINAPI - S - 89784</t>
  </si>
  <si>
    <t>SINAPI - S - 86936</t>
  </si>
  <si>
    <t>SINAPI - S - 88489</t>
  </si>
  <si>
    <t>SINAPI - S - 9537</t>
  </si>
  <si>
    <t>SINAPI - S - 74064/001</t>
  </si>
  <si>
    <t>SINAPI - S - 73924/003</t>
  </si>
  <si>
    <t>SINAPI - S - 74130/010</t>
  </si>
  <si>
    <t>SINAPI - S - 74131/004</t>
  </si>
  <si>
    <t>SINAPI - S - 88483</t>
  </si>
  <si>
    <t>SINAPI - S - 91953</t>
  </si>
  <si>
    <t>SINAPI - S - 91959</t>
  </si>
  <si>
    <t>PLACA DE INAUGURAÇÃO EM ALUMÍNIO, DIM. 40X60CM</t>
  </si>
  <si>
    <t>1.2.1.1</t>
  </si>
  <si>
    <t>1.2.2.1</t>
  </si>
  <si>
    <t>ELETRICISTA</t>
  </si>
  <si>
    <t>88236</t>
  </si>
  <si>
    <t>88237</t>
  </si>
  <si>
    <t>EPI (ENCARGOS COMPLEMENTARES) - HORISTA</t>
  </si>
  <si>
    <t>ALIMENTAÇÃO (ENCARGOS COMPLEMENTARES) - HORISTA</t>
  </si>
  <si>
    <t>TRANSPORTE (ENCARGOS COMPLEMENTARES) - HORISTA</t>
  </si>
  <si>
    <t>EXAMES (ENCARGOS COMPLEMENTARES) - HORISTA</t>
  </si>
  <si>
    <t>SEGURO (ENCARGOS COMPLEMENTARES) - HORISTA</t>
  </si>
  <si>
    <t>FERRAMENTAS (ENCARGOS COMPLEMENTARES) - HORISTA</t>
  </si>
  <si>
    <t>TIPO</t>
  </si>
  <si>
    <t>SINDUSCON/MA</t>
  </si>
  <si>
    <t>I</t>
  </si>
  <si>
    <t>SINAPI</t>
  </si>
  <si>
    <t>----------------------</t>
  </si>
  <si>
    <t>20004</t>
  </si>
  <si>
    <t>30004</t>
  </si>
  <si>
    <t>IA</t>
  </si>
  <si>
    <t>5061 E 5074</t>
  </si>
  <si>
    <t>SINAPI - S - 93184</t>
  </si>
  <si>
    <t>32, 34 E 36</t>
  </si>
  <si>
    <t>AÇO CA-50/60 - PREÇO MÉDIOS DAS BITOLAS</t>
  </si>
  <si>
    <t>SEINFRA/CE</t>
  </si>
  <si>
    <t>PARAFUSO ROSCA SOBERBA E FENDA SIMPLES, DE 5,5X65MM (2 1/2")</t>
  </si>
  <si>
    <t>JG</t>
  </si>
  <si>
    <t>BATENTE EM MADEIRA DE LEI 15CM, PARA PORTA DE 60 A 120CM (CAIXA)</t>
  </si>
  <si>
    <t>PORTA EM MADEIRA SEMIOCA, FOLHA LISA, DIM. 0,80X2,10M</t>
  </si>
  <si>
    <t>GUARNIÇÃO EM MADEIRA DE LEI 4,5CM, PARA PORTA (ALIZAR)</t>
  </si>
  <si>
    <t>DOBRADIÇA DE FERRO CROMADO 3"X2 1/2", SEM ANEL, PARA PORTA</t>
  </si>
  <si>
    <t>FECHADURA DE EMBUTIR, PARA PORTA - COMPLETA</t>
  </si>
  <si>
    <t>MERCADO</t>
  </si>
  <si>
    <t>ORSE/SE</t>
  </si>
  <si>
    <t>02207</t>
  </si>
  <si>
    <t>1717</t>
  </si>
  <si>
    <t>07325</t>
  </si>
  <si>
    <t>FONTES:</t>
  </si>
  <si>
    <t>DESPESAS INDIRETAS ( DI )</t>
  </si>
  <si>
    <t>RISCO DE ENGENHARIA ( RE )</t>
  </si>
  <si>
    <t>SEGURO E GARANTIA ( SG )</t>
  </si>
  <si>
    <t>BENEFÍCIOS ( L )</t>
  </si>
  <si>
    <t>D3 -</t>
  </si>
  <si>
    <t>BDI = {[[(1+(DI/100))x(1+(DF/100))x(1+(L/100))]/(1-(I/100))]-1}x100</t>
  </si>
  <si>
    <t>ESTE ORÇAMENTO FOI ELABORADO A PARTIR DOS CUSTOS UNITÁRIOS DE INSUMOS E COMPOSIÇÕES DE SERVIÇOS DO SINAPI, ADOTANDO INCLUSIVE A NOVA METODOLOGIA DE CÁLCULO DOS ENCARGOS SOCIAIS COMPLEMENTARES. QUANDO ESSA TABELA NÃO APRESENTAVA ALGUM PREÇO DE INSUMO/SERVIÇO NECESSÁRIO PARA ELABORAÇÃO DO ORÇAMENTO, OS PREÇOS DOS INSUMOS/SERVIÇOS FORAM BASEADOS NAS TABELAS DE CUSTOS DA SEINFRA/, ORSE/SE, SICRO 2/DNIT OU COTADOS NO MERCADO LOCAL. OS VALORES DE MÃO DE OBRA ESTÃO DE ACORDO COM A CONVENÇÃO COLETIVA DE TRABALHO PUBLICADA PELO SINDUSCON/MA.</t>
  </si>
  <si>
    <t>LUMINÁRIA DE EMERGÊNCIA BLOCO AUTÔNOMO - AUTONOMIA 120 MINUTOS</t>
  </si>
  <si>
    <t>COMPOSIÇÃO PRÓPRIA</t>
  </si>
  <si>
    <t>SINAPI - S - 93358</t>
  </si>
  <si>
    <t>SINAPI - S - 89753</t>
  </si>
  <si>
    <t>ESCAVAÇÃO MANUAL DE VALAS</t>
  </si>
  <si>
    <t>91386</t>
  </si>
  <si>
    <t>CAMINHÃO BASCULANTE 10M3 (INCLUINDO MANUTENÇÃO / OPERAÇÃO)</t>
  </si>
  <si>
    <t>91533</t>
  </si>
  <si>
    <t>COMPACTADOR COM PLACA VIBRATÓRIA 4CV, COM MOTOR À GASOLINA, 4 TEMPOS (INCLUINDO MANUTENÇÃO)</t>
  </si>
  <si>
    <t>89278</t>
  </si>
  <si>
    <t>BETONEIRA 600L, COM CARREGADOR E MOTOR À DÍESEL (INCLUINDO MANUTENÇÃO)</t>
  </si>
  <si>
    <t>CHAPA DE LAMINADO MELAMÍNICO, LISO FOSCO, DE 1,25X3,08M, E=0,8MM</t>
  </si>
  <si>
    <t>COLA A BASE DE RESINA SINTÉTICA, PARA CHAPA DE LAMINADO MELAMÍNICO</t>
  </si>
  <si>
    <t>SINAPI - S - 93185</t>
  </si>
  <si>
    <t>SINAPI - S - 89778</t>
  </si>
  <si>
    <t>ENERGIA ELÉTRICA - CONSUMO</t>
  </si>
  <si>
    <t>TELEFONIA - CONSUMO</t>
  </si>
  <si>
    <t>ÁGUA E ESGOTO - CONSUMO</t>
  </si>
  <si>
    <t>80001</t>
  </si>
  <si>
    <t>80002</t>
  </si>
  <si>
    <t>80003</t>
  </si>
  <si>
    <t>SINAPI - S - 94099</t>
  </si>
  <si>
    <t>REGULARIZAÇÃO E COMPACTAÇÃO MANUAL DE FUNDO DE VALA, EM LOCAL COM NÍVEL BAIXO DE INTERFERÊNCIA</t>
  </si>
  <si>
    <t>VERGA PREMOLDADA PARA PORTAS, COM ATÉ 1,50M DE VÃO</t>
  </si>
  <si>
    <t>VERGA PREMOLDADA PARA PORTAS, COM MAIS DE 1,50M DE VÃO</t>
  </si>
  <si>
    <t>LUMINÁRIA DE SOBREPOR PLAFON RETANGULAR ALUMÍNIO BRANCA, PARA LÂMPADA FLUORESCENTE 2X27W</t>
  </si>
  <si>
    <t>ANEL DE VEDAÇÃO PARA ESGOTO DN 100MM</t>
  </si>
  <si>
    <t>LUVA PVC SIMPLES PARA ESGOTO DN 50MM</t>
  </si>
  <si>
    <t>LUVA PVC SIMPLES PARA ESGOTO DN 100MM</t>
  </si>
  <si>
    <t>PASSEIO (CALÇADA) EM CONCRETO MOLDADO IN LOCO, USINADO, ACABAMENTO CONVENCIONAL, ESPESSURA 8CM, ARMADO</t>
  </si>
  <si>
    <t>CANTEIRO DE OBRAS</t>
  </si>
  <si>
    <t>SINAPI - S - 94796</t>
  </si>
  <si>
    <t>CAIXA DE GORDURA EM ALVENARIA DE TIJOLO MACIÇO, DIM. 60X60X50CM, REVESTIDA INTERNAMENTE COM BARRA LISA (CIMENTO E AREIA, TRAÇO 1:3), COM TAMPA E FUNDO EM CONCRETO FCK=15MPA</t>
  </si>
  <si>
    <t>VÁLVULA EM METAL CROMADO PARA LAVATÓRIO</t>
  </si>
  <si>
    <t>LAVATÓRIO DE LOUCA BRANCA, PARA PNE, INCLUSOS VÁLVULA, SIFÃO E ENGATE EM METAL CROMADO</t>
  </si>
  <si>
    <t>CUBA DE AÇO INOXIDÁVEL, DIM. 56X33X11,5CM, INCLUSOS VÁLVULA E SIFÃO EM METAL CROMADO</t>
  </si>
  <si>
    <t>PRAZO:</t>
  </si>
  <si>
    <t>DIAS CORRIDOS</t>
  </si>
  <si>
    <t>PREÇO</t>
  </si>
  <si>
    <t>( R$ )</t>
  </si>
  <si>
    <t>TOTAL DO PERÍODO ( R$ )</t>
  </si>
  <si>
    <t>TOTAL DO PERÍODO ( % )</t>
  </si>
  <si>
    <t>ACUMULADO DO PERÍODO ( R$ )</t>
  </si>
  <si>
    <t>ACUMULADO DO PERÍODO ( % )</t>
  </si>
  <si>
    <t>PINTURA ESMALTE FOSCO, 02 DEMÃOS, SOBRE SUPERFÍCIE METÁLICAS (ESQUADRIAS)</t>
  </si>
  <si>
    <t>SINAPI - S - 94995</t>
  </si>
  <si>
    <t>7.0</t>
  </si>
  <si>
    <t>7.1</t>
  </si>
  <si>
    <t>7.3</t>
  </si>
  <si>
    <t>7.4</t>
  </si>
  <si>
    <t>7.5</t>
  </si>
  <si>
    <t>8.0</t>
  </si>
  <si>
    <t>8.1</t>
  </si>
  <si>
    <t>8.2</t>
  </si>
  <si>
    <t>8.4</t>
  </si>
  <si>
    <t>9.1</t>
  </si>
  <si>
    <t>9.0</t>
  </si>
  <si>
    <t>9.2</t>
  </si>
  <si>
    <t>10.0</t>
  </si>
  <si>
    <t>10.1</t>
  </si>
  <si>
    <t>10.2</t>
  </si>
  <si>
    <t>10.3</t>
  </si>
  <si>
    <t>11.0</t>
  </si>
  <si>
    <t>11.1</t>
  </si>
  <si>
    <t>11.2</t>
  </si>
  <si>
    <t>11.3</t>
  </si>
  <si>
    <t>11.4</t>
  </si>
  <si>
    <t>12.0</t>
  </si>
  <si>
    <t>13.0</t>
  </si>
  <si>
    <t>13.1</t>
  </si>
  <si>
    <t>13.2</t>
  </si>
  <si>
    <t>13.3</t>
  </si>
  <si>
    <t>13.4</t>
  </si>
  <si>
    <t>13.5</t>
  </si>
  <si>
    <t>13.6</t>
  </si>
  <si>
    <t>13.7</t>
  </si>
  <si>
    <t>13.8</t>
  </si>
  <si>
    <t>14.0</t>
  </si>
  <si>
    <t>14.1</t>
  </si>
  <si>
    <t>15.0</t>
  </si>
  <si>
    <t>15.1</t>
  </si>
  <si>
    <t>16.0</t>
  </si>
  <si>
    <t>17.0</t>
  </si>
  <si>
    <t>17.1</t>
  </si>
  <si>
    <t>17.2</t>
  </si>
  <si>
    <t>18.0</t>
  </si>
  <si>
    <t>18.1</t>
  </si>
  <si>
    <t>19.0</t>
  </si>
  <si>
    <t>19.1.1</t>
  </si>
  <si>
    <t>19.1.2</t>
  </si>
  <si>
    <t>19.1.3</t>
  </si>
  <si>
    <t>19.1.4</t>
  </si>
  <si>
    <t>20.0</t>
  </si>
  <si>
    <t>20.1</t>
  </si>
  <si>
    <t>PLANILHA:</t>
  </si>
  <si>
    <t>PLANILHA ORÇAMENTÁRIA DE RESUMO</t>
  </si>
  <si>
    <t>ALICERCES, BALDRAMES E CONTENÇÕES</t>
  </si>
  <si>
    <t/>
  </si>
  <si>
    <t>5.1.1</t>
  </si>
  <si>
    <t>5.1.2</t>
  </si>
  <si>
    <t>PILARETES DE AMARRAÇÃO DE ALVENARIA MOLDADA IN LOCO EM CONCRETO ARMADO</t>
  </si>
  <si>
    <t>SINAPI - S - 93204</t>
  </si>
  <si>
    <t>CINTA DE AMARRAÇÃO DE ALVENARIA MOLDADA IN LOCO EM CONCRETO ARMADO</t>
  </si>
  <si>
    <t>P4 - PORTA EM MADEIRA SEMIOCA/LAMINADO MELAMÍNICO L=0,80 x H=2,10m - 01 FOLHA DE ABRIR</t>
  </si>
  <si>
    <t>VASO SANITARIO SIFONADO CONVENCIONAL PARA PCD SEM FURO FRONTAL COM LOUÇA BRANCA, EXCLUSO ENGATE E ASSENTO</t>
  </si>
  <si>
    <t>SABONETEIRA PLÁSTICA TIPO DISPENSER PARA SABONETE LIQUIDO COM RESERVATÓRIO 800 ML, INCLUSO FIXAÇÃO</t>
  </si>
  <si>
    <t>6.1</t>
  </si>
  <si>
    <t>6.1.2</t>
  </si>
  <si>
    <t>6.1.3</t>
  </si>
  <si>
    <t>7.2</t>
  </si>
  <si>
    <t>8.3</t>
  </si>
  <si>
    <t>PLACA DE SINALIZAÇÃO PARA EXTINTOR, EM MATERIAL FOTOLUMINESCENTE</t>
  </si>
  <si>
    <t>PLACA DE SINALIZACAO DE SEGURANCA CONTRA INCENDIO, FOTOLUMINESCENTE,QUADRADA, *14 X 14* CM, EM PVC *2* MM ANTI-CHAMAS (SIMBOLOS, CORES E PICTOGRAMASCONFORME NBR 13434)</t>
  </si>
  <si>
    <t>EXTINTOR DE PÓ QUÍMICO ABC, CAPACIDADE 6 KG</t>
  </si>
  <si>
    <t>940</t>
  </si>
  <si>
    <t>00000368</t>
  </si>
  <si>
    <t>00001379</t>
  </si>
  <si>
    <t>00004730</t>
  </si>
  <si>
    <t>00000367</t>
  </si>
  <si>
    <t>00004509</t>
  </si>
  <si>
    <t>00006188</t>
  </si>
  <si>
    <t>00002692</t>
  </si>
  <si>
    <t>00004721</t>
  </si>
  <si>
    <t>00004718</t>
  </si>
  <si>
    <t>00004491</t>
  </si>
  <si>
    <t>00001357</t>
  </si>
  <si>
    <t>00006212</t>
  </si>
  <si>
    <t>00000337</t>
  </si>
  <si>
    <t>00011058</t>
  </si>
  <si>
    <t>00001340</t>
  </si>
  <si>
    <t>00001339</t>
  </si>
  <si>
    <t>00000181</t>
  </si>
  <si>
    <t>00020017</t>
  </si>
  <si>
    <t>00002418</t>
  </si>
  <si>
    <t>00003081</t>
  </si>
  <si>
    <t>00010555</t>
  </si>
  <si>
    <t>00010498</t>
  </si>
  <si>
    <t>00007258</t>
  </si>
  <si>
    <t>00000122</t>
  </si>
  <si>
    <t>00020083</t>
  </si>
  <si>
    <t>00003146</t>
  </si>
  <si>
    <t>00037539</t>
  </si>
  <si>
    <t>00037557</t>
  </si>
  <si>
    <t>00011655</t>
  </si>
  <si>
    <t>00000301</t>
  </si>
  <si>
    <t>00011712</t>
  </si>
  <si>
    <t>00036520</t>
  </si>
  <si>
    <t>00011683</t>
  </si>
  <si>
    <t>00004351</t>
  </si>
  <si>
    <t>00036521</t>
  </si>
  <si>
    <t>00038643</t>
  </si>
  <si>
    <t>00006136</t>
  </si>
  <si>
    <t>00011703</t>
  </si>
  <si>
    <t>00011758</t>
  </si>
  <si>
    <t>00003767</t>
  </si>
  <si>
    <t>00010848</t>
  </si>
  <si>
    <t>PEÇA DE MADEIRA NÃO APARELHADA 10X10X2,5CM (CHAPUZ)</t>
  </si>
  <si>
    <t>584</t>
  </si>
  <si>
    <t>1511</t>
  </si>
  <si>
    <t>CAIXA DE INSPEÇÃO EM ALVENARIA DE TIJOLO MACIÇO 60X60X60CM, REVESTIDA INTERNAMENTO COM BARRA LISA (CIMENTO E AREIA, TRAÇO 1:4) E=2,0CM, COM TAMPA PRÉ-MOLDADA DE CONCRETO E FUNDO DE CONCRETO 15MPA</t>
  </si>
  <si>
    <t>SINAPI - S - 74104/001</t>
  </si>
  <si>
    <t>LÂMPADA FLUORESCENTE TUBULAR 60CM T5 24W 4000K</t>
  </si>
  <si>
    <t>SUPORTE PARA LÂMPADA FLUORESCENTE TUBULAR 60CM T5 24W 4000K</t>
  </si>
  <si>
    <t>BASEADO NOS ENCARGOS SOCIAIS SEM DESONERAÇÃO, REFERÊNCIA SINAPI PARA O ESTADO DO MARANHÃO, COM VIGÊNCIA A PARTIR DE AGOSTO/2017.</t>
  </si>
  <si>
    <t>PLANILHA ORÇAMENTÁRIA</t>
  </si>
  <si>
    <t>CONVÊNIO:</t>
  </si>
  <si>
    <t>PROCESSO:</t>
  </si>
  <si>
    <t>COMPOSIÇÕES DE PREÇO UNITÁRIOS</t>
  </si>
  <si>
    <t>MOBILIZAÇÃO E DESMOBILIZAÇÃO DA OBRA</t>
  </si>
  <si>
    <t>37370</t>
  </si>
  <si>
    <t>37371</t>
  </si>
  <si>
    <t>37372</t>
  </si>
  <si>
    <t>37373</t>
  </si>
  <si>
    <t>88238</t>
  </si>
  <si>
    <t>AJUDANTE DE ARMADOR COM ENCARGOS COMPLEMENTARES</t>
  </si>
  <si>
    <t>AJUDANTE DE CARPINTEIRO COM ENCARGOS COMPLEMENTARES</t>
  </si>
  <si>
    <t>88239</t>
  </si>
  <si>
    <t>COMP. AUXILIAR</t>
  </si>
  <si>
    <t>005</t>
  </si>
  <si>
    <t>AUXILIAR DE ELETRICISTA COM ENCARGOS COMPLEMENTARES</t>
  </si>
  <si>
    <t>AUXILIAR DE ENCANADOR OU BOMBEIRO HIDRÁULICO COM ENCARGOS COMPLEMENTARES</t>
  </si>
  <si>
    <t>88248</t>
  </si>
  <si>
    <t>88243</t>
  </si>
  <si>
    <t>AJUDANTE DE AZULEJISTA OU LADRILHISTA COM ENCARGOS COMPLEMENTARES</t>
  </si>
  <si>
    <t>AJUDANTE DE MONTADOR COM ENCARGOS COMPLEMENTARES</t>
  </si>
  <si>
    <t>AJUDANTE DE PINTOR COM ENCARGOS COMPLEMENTARES</t>
  </si>
  <si>
    <t>AJUDANTE DE VIDRACEIRO COM ENCARGOS COMPLEMENTARES</t>
  </si>
  <si>
    <t>ARMADOR COM ENCARGOS COMPLEMENTARES</t>
  </si>
  <si>
    <t>88245</t>
  </si>
  <si>
    <t>CARPINTEIRO DE FORMAS COM ENCARGOS COMPLEMENTARES</t>
  </si>
  <si>
    <t>88262</t>
  </si>
  <si>
    <t>ELETRICISTA COM ENCARGOS COMPLEMENTARES</t>
  </si>
  <si>
    <t>006</t>
  </si>
  <si>
    <t>ENCANADOR OU BOMBEIRO HIDRÁULICO COM ENCARGOS COMPLEMENTARES</t>
  </si>
  <si>
    <t>88267</t>
  </si>
  <si>
    <t>AZULEJISTA OU LADRILHISTA COM ENCARGOS COMPLEMENTARES</t>
  </si>
  <si>
    <t>88256</t>
  </si>
  <si>
    <t>MONTADOR (TUBO AÇO/EQUIPAMENTOS) COM ENCARGOS COMPLEMENTARES</t>
  </si>
  <si>
    <t>88277</t>
  </si>
  <si>
    <t>PEDREIRO COM ENCARGOS COMPLEMENTARES</t>
  </si>
  <si>
    <t>88309</t>
  </si>
  <si>
    <t>PINTOR COM ENCARGOS COMPLEMENTARES</t>
  </si>
  <si>
    <t>88310</t>
  </si>
  <si>
    <t>88316</t>
  </si>
  <si>
    <t>SERVENTE COM ENCARGOS COMPLEMENTARES</t>
  </si>
  <si>
    <t>VIDRACEIRO COM ENCARGOS COMPLEMENTARES</t>
  </si>
  <si>
    <t>88325</t>
  </si>
  <si>
    <t>COMPOSIÇÕES AUXILIARES</t>
  </si>
  <si>
    <t>AUXILIAR DE ELETRICISTA</t>
  </si>
  <si>
    <t>ENGENHEIRO CIVIL DE OBRA JUNIOR COM ENCARGOS COMPLEMENTARES</t>
  </si>
  <si>
    <t>93565</t>
  </si>
  <si>
    <t>ENCARREGADO GERAL DE OBRAS COM ENCARGOS COMPLEMENTARES</t>
  </si>
  <si>
    <t>93572</t>
  </si>
  <si>
    <t>CUSTO DIRETO TOTAL</t>
  </si>
  <si>
    <t>PREÇO UNITÁRIO DO SERVIÇO</t>
  </si>
  <si>
    <t>VALOR UNIT.</t>
  </si>
  <si>
    <t>VALOR TOTAL</t>
  </si>
  <si>
    <t>PROJETO EXECUTIVO</t>
  </si>
  <si>
    <t>ELABORAÇÃO DE PROJETO EXECUTIVO</t>
  </si>
  <si>
    <t>93567</t>
  </si>
  <si>
    <t>ARQUITETO PLENO COM ENCARGOS COMPLEMENTARES</t>
  </si>
  <si>
    <t>ENGENHEIRO CIVIL PLENO COM ENCARGOS COMPLEMENTARES - PROJETISTA</t>
  </si>
  <si>
    <t xml:space="preserve">ENGENHEIRO CIVIL PLENO COM ENCARGOS COMPLEMENTARES - CAMPO </t>
  </si>
  <si>
    <t>93570</t>
  </si>
  <si>
    <t>AUXILIAR TÉCNICO DE ENGENHARIA COM ENCARGOS COMPLEMENTARES</t>
  </si>
  <si>
    <t>88255</t>
  </si>
  <si>
    <t>ENGENHEIRO ELETRICISTA COM ENCARGOS COMPLEMENTARES</t>
  </si>
  <si>
    <t>91677</t>
  </si>
  <si>
    <t>DESENHISTA PROJETISTA COM ENCARGOS COMPLEMENTARES</t>
  </si>
  <si>
    <t>93561</t>
  </si>
  <si>
    <t>DESENHISTA DETALHISTA COM ENCARGOS COMPLEMENTARES</t>
  </si>
  <si>
    <t>93559</t>
  </si>
  <si>
    <t>DESENHISTA COPISTA COM ENCARGOS COMPLEMENTARES</t>
  </si>
  <si>
    <t>93560</t>
  </si>
  <si>
    <t>SINAPI/MA - OUT/2017 / SEINFRA/CE - TABELA 024.1 / ORSE/SE - TABELA 20170801-00 / SICRO NOVO/MA - 20170101</t>
  </si>
  <si>
    <t>TOPOGRAFO COM ENCARGOS COMPLEMENTARES</t>
  </si>
  <si>
    <t>94296</t>
  </si>
  <si>
    <t>AUXILIAR DE TOPÓGRAFO COM ENCARGOS COMPLEMENTARES</t>
  </si>
  <si>
    <t>88253</t>
  </si>
  <si>
    <t>OLEO DIESEL COMBUSTIVEL COMUM</t>
  </si>
  <si>
    <t>00004221</t>
  </si>
  <si>
    <t>VEÍCULO LEVE - PICK UP</t>
  </si>
  <si>
    <t>I8565</t>
  </si>
  <si>
    <t>IMPRESSÃO MONOCROMÁTICA EM PAPEL VEGETAL, 1,10M DE LARGURA</t>
  </si>
  <si>
    <t>00038774</t>
  </si>
  <si>
    <t>VEDAÇÃO EM PVC PARA SAÍDA DE VASO DN 100MM</t>
  </si>
  <si>
    <t>VEDACAO PVC, 100 MM, PARA SAIDA VASO SANITARIO</t>
  </si>
  <si>
    <t>00006138</t>
  </si>
  <si>
    <t>ESH = 116,68% / ESM = 73,25% / BDI = 25,00%</t>
  </si>
  <si>
    <t>PROPONENTE:</t>
  </si>
  <si>
    <t>CRONOGRAMA FÍSICO FINANCEIRO</t>
  </si>
  <si>
    <t>PLANILHA DE ENCARGOS SOCIAIS</t>
  </si>
  <si>
    <t>PLANILHA DE COMPOSIÇÃO DO BDI</t>
  </si>
  <si>
    <t>SINAPI/MA - MAIO/2018 / SEINFRA/CE - TABELA 024.1 / ORSE/SE - TABELA 20170801-00 / SICRO NOVO/MA - 20170101</t>
  </si>
  <si>
    <t>TELHAMENTO COM TELHA CERÂMICA CAPA-CANAL, TIPO PAULISTA, COM MAIS DE 2 M2 AS 30,24
ÁGUAS, INCLUSO TRANSPORTE VERTICAL. AF_06/2016</t>
  </si>
  <si>
    <t>SINAPI - S - 94448</t>
  </si>
  <si>
    <t>ESTRUTURA TIPO ESPACIAL EM ALUMINIO ANODIZADO, VAO DE 20M</t>
  </si>
  <si>
    <t>SINAPI - S - 73867/001</t>
  </si>
  <si>
    <t>CUMEEIRA E ESPIGÃO PARA TELHA DE CONCRETO EMBOÇADA COM ARGAMASSA TRAÇO M AS 45,72
1:2:9 (CIMENTO, CAL E AREIA), PARA TELHADOS COM MAIS DE 2 ÁGUAS, INCLUSO TRANSPORTE VERTICAL. AF_06/2016</t>
  </si>
  <si>
    <t>SINAPI - S - 94220</t>
  </si>
  <si>
    <t>TABEIRA DE MADEIRA LEI, 1A QUALIDADE, 2,5X30,0CM PARA BEIRAL DE TELHADO</t>
  </si>
  <si>
    <t>SINAPI - S- 84093</t>
  </si>
  <si>
    <t>CHAPISCO APLICADO SOMENTE EM ESTRUTURAS DE CONCRETO EM ALVENARIAS INTERNAS, COM DESEMPENADEIRA DENTADA. ARGAMASSA INDUSTRIALIZADA COM PREPARO MANUAL. AF_06/2014</t>
  </si>
  <si>
    <t>SINAPI - S - 87871</t>
  </si>
  <si>
    <t>SINAPI - S - 87530</t>
  </si>
  <si>
    <t>SINAPI - S - 87527</t>
  </si>
  <si>
    <t>SINAPI - S - 93391</t>
  </si>
  <si>
    <t>EMBOÇO, PARA RECEBIMENTO DE CERÂMICA, EM ARGAMASSA TRAÇO 1:2:8, PREPARO MECÂNICO COM BETONEIRA 400L, APLICADO MANUALMENTE EM FACES INTERNAS
DE PAREDES, PARA AMBIENTE COM ÁREA MENOR QUE 5M2, ESPESSURA DE 20MM, COM EXECUÇÃO DE TALISCAS. AF_06/2014</t>
  </si>
  <si>
    <t>REVESTIMENTO CERÂMICO PARA PISO COM PLACAS TIPO ESMALTADA PADRÃO POPULAR DE DIMENSÕES 35X35 CM APLICADA EM AMBIENTES DE ÁREA MAIOR QUE 10 M2. AF_06/2014</t>
  </si>
  <si>
    <t>MASSA ÚNICA, PARA RECEBIMENTO DE PINTURA, EM ARGAMASSA TRAÇO 1:2:8, PREPARO MANUAL, APLICADA MANUALMENTE EM FACES INTERNAS DE PAREDES, ESPES
SURA DE 20MM, COM EXECUÇÃO DE TALISCAS. AF_06/2014</t>
  </si>
  <si>
    <t>SINAPI - S - 73676</t>
  </si>
  <si>
    <t>PISO CIMENTADO TRAÇO 1:3 (CIMENTO E AREIA) ACABAMENTO LISO PIGMENTADO
ESPESSURA 1,5CM COM JUNTAS PLASTICAS DE DILATACAO E ARGAMASSA EM PREPA
RO MANUAL</t>
  </si>
  <si>
    <t>16.1</t>
  </si>
  <si>
    <t>16.2</t>
  </si>
  <si>
    <t>16.3</t>
  </si>
  <si>
    <t>16.4</t>
  </si>
  <si>
    <t>5.1.3</t>
  </si>
  <si>
    <t>5.1.4</t>
  </si>
  <si>
    <t>LASTRO DE CONCRETO MAGRO, APLICADO EM PISOS OU RADIERS, ESPESSURA DE 5 CM</t>
  </si>
  <si>
    <t>SINAPI - S - 95241</t>
  </si>
  <si>
    <t>CONCRETO CICLOPICO FCK=10MPA 30% PEDRA DE MAO INCLUSIVE LANCAMENTO</t>
  </si>
  <si>
    <t>SINAPI - S - 73361</t>
  </si>
  <si>
    <t>MOBILIZAÇÃO E DESMOBILIZAÇÃO</t>
  </si>
  <si>
    <t xml:space="preserve">PILARETES E CINTA DE AMARRAÇÃO </t>
  </si>
  <si>
    <t>ALVENARIA EM TIJOLO CERAMICO MACICO 5X10X20CM 1 VEZ (ESPESSURA 20CM), ASSENTADO COM ARGAMASSA</t>
  </si>
  <si>
    <t>SINAPI - S - 72131</t>
  </si>
  <si>
    <t>SINAPI - S - 93186</t>
  </si>
  <si>
    <t>COBOGO DE CONCRETO (ELEMENTO VAZADO), 7X50X50CM, ASSENTADO COM ARGAMASSA TRACO 1:4 (CIMENTO E AREIA)</t>
  </si>
  <si>
    <t>PORTA DE FERRO DE ABRIR TIPO BARRA CHATA, COM REQUADRO E GUARNICAO COMPLETA</t>
  </si>
  <si>
    <t>SINAPI - S - 73933/004</t>
  </si>
  <si>
    <t>ENTRADA DE ENERGIA ELÉTRICA AÉREA MONOFÁSICA 50A COM POSTE DE CONCRETO, INCLUSIVE CABEAMENTO, CAIXA DE PROTEÇÃO PARA MEDIDOR E ATERRAMENTO.</t>
  </si>
  <si>
    <t>SINAPI - S - 9540</t>
  </si>
  <si>
    <t>SINAPI - S - 83372</t>
  </si>
  <si>
    <t>CAIXA DE MEDICAO EM ALTA TENSAO - FORNECIMENTO E INSTALACAO</t>
  </si>
  <si>
    <t>HASTE DE ATERRAMENTO 5/8 PARA SPDA - FORNECIMENTO E INSTALAÇÃO. AF_12
/2017</t>
  </si>
  <si>
    <t>SINAPI - S - 96985</t>
  </si>
  <si>
    <t>DISJUNTOR TERMOMAGNETICO TRIPOLAR EM CAIXA MOLDADA 175 A 225A 240V, FORNECIMENTO E INSTALACAO</t>
  </si>
  <si>
    <t>QUADRO DE DISTRIBUICAO DE ENERGIA DE EMBUTIR, EM CHAPA METALICA, PARA 18 DISJUNTORES TERMOMAGNETICOS MONOPOLARES, COM BARRAMENTO TRIFASICO E NEUTRO, FORNECIMENTO E INSTALACAO</t>
  </si>
  <si>
    <t>INTERRUPTOR SIMPLES (1 MÓDULO), 10A/250V, INCLUINDO SUPORTE E PLACA -
FORNECIMENTO E INSTALAÇÃO. AF_12/2015</t>
  </si>
  <si>
    <t>SINAPI - S - 92005</t>
  </si>
  <si>
    <t>TOMADA MÉDIA DE EMBUTIR (2 MÓDULOS), 2P+T 20 A, INCLUINDO SUPORTE E PLACA - FORNECIMENTO E INSTALAÇÃO. AF_12/2015</t>
  </si>
  <si>
    <t>INTERRUPTOR SIMPLES (2 MÓDULOS), 10A/250V, INCLUINDO SUPORTE E PLACA -
FORNECIMENTO E INSTALAÇÃO. AF_12/2015</t>
  </si>
  <si>
    <t>SINAPI - S - 93138</t>
  </si>
  <si>
    <t>PONTO DE ILUMINAÇÃO RESIDENCIAL INCLUINDO INTERRUPTOR PARALELO, CAIXA ELÉTRICA, ELETRODUTO, CABO, RASGO, QUEBRA E CHUMBAMENTO (EXCLUINDO LUMINÁRIA E LÂMPADA). AF_01/2016</t>
  </si>
  <si>
    <t>SINAPI - S - 83465</t>
  </si>
  <si>
    <t>INTERRUPTOR INTERMEDIARIO (FOUR-WAY) - FORNECIMENTO E INSTALACAO</t>
  </si>
  <si>
    <t>SINAPI - S - 86899</t>
  </si>
  <si>
    <t>BANCADA DE MÁRMORE BRANCO POLIDO PARA LAVATÓRIO 0,50 X 0,60 M - FORNECIMENTO E INSTALAÇÃO. AF_12/2013</t>
  </si>
  <si>
    <t>SINAPI - S - 89957</t>
  </si>
  <si>
    <t>PONTO DE CONSUMO TERMINAL DE ÁGUA FRIA (SUBRAMAL) COM TUBULAÇÃO DE PVC, DN 25 MM, INSTALADO EM RAMAL DE ÁGUA, INCLUSOS RASGO E CHUMBAMENTO E
M ALVENARIA. AF_12/2014</t>
  </si>
  <si>
    <t>SINAPI - S - 89353</t>
  </si>
  <si>
    <t>SINAPI - S - 88503</t>
  </si>
  <si>
    <t>CAIXA D´ÁGUA EM POLIETILENO, 1000 LITROS, COM ACESSÓRIOS</t>
  </si>
  <si>
    <t>TORNEIRA DE BÓIA REAL, ROSCÁVEL, 3/4", FORNECIDA E INSTALADA EM RESERVAÇÃO DE ÁGUA. AF_06/2016</t>
  </si>
  <si>
    <t>REGISTRO DE GAVETA BRUTO, LATÃO, ROSCÁVEL, 3/4", FORNECIDO E INSTALADO EM RAMAL DE ÁGUA. AF_12/2014</t>
  </si>
  <si>
    <t>PEDESTAL (BASE) PARA O RESERVATÓRIO EM ALVENARIA DE TIJOLOS</t>
  </si>
  <si>
    <t>MURO DE ARRIMO DE ALVENARIA DE PEDRA ARGAMASSADA</t>
  </si>
  <si>
    <t>PORTA EM MADEIRA SEMIOCA/LAMINADO MELAMÍNICO L=0,80 x H=2,10m - 01 FOLHA DE ABRIR</t>
  </si>
  <si>
    <t>LUMINÁRIA DE SOBREPOR PLAFON RETANGULAR ALUMÍNIO BRANCA, PARA LÂMPADA FLUORESCENTE 2X32W</t>
  </si>
  <si>
    <t>SUMIDOURO RETANGULAR, EM ALVENARIA COM TIJOLOS CERÂMICOS MACIÇOS, DIMENSÕES INTERNAS: 0,8 X 1,4 X 3,0 M, ÁREA DE INFILTRAÇÃO: 13,2 M² (PARA MANIPUEIRA)</t>
  </si>
  <si>
    <t>SINAPI - S - 98078</t>
  </si>
  <si>
    <t xml:space="preserve">REVESTIMENTO DE PAREDES </t>
  </si>
  <si>
    <t>SINAPI - S - 86906</t>
  </si>
  <si>
    <t>PINTURA EM PAREDES</t>
  </si>
  <si>
    <t>CERCA COM MOUROES DE CONCRETO, RETO, ESPACAMENTO DE 3M, CRAVADOS 0,5M,COM 4 FIOS DE ARAME FARPADO Nº 14 CLASSE 250</t>
  </si>
  <si>
    <t>SINAPI - S - 74142/001</t>
  </si>
  <si>
    <t>EMASSAMENTO COM MASSA ACRÍLICA, EM PAREDES, 02 DEMÃOS</t>
  </si>
  <si>
    <t>SELADOR LATEX PVA, EM PAREDES, 01 DEMÃO</t>
  </si>
  <si>
    <t>PINTURA LATEX ACRÍLICA, EM PAREDES, 02 DEMÃOS</t>
  </si>
  <si>
    <t>TABUA DE MADEIRA APARELHADA *2,5 X 15* CM, MACARANDUBA, ANGELIM OU EQUIVALENTE 
DA REGIAO</t>
  </si>
  <si>
    <t>SINAPI - M - 3993</t>
  </si>
  <si>
    <t>9.1.2</t>
  </si>
  <si>
    <t>9.2.1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</si>
  <si>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</si>
  <si>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</si>
  <si>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</si>
  <si>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</si>
  <si>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</si>
  <si>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</si>
  <si>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</si>
  <si>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</si>
  <si>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</si>
  <si>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</si>
  <si>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12.01</t>
  </si>
  <si>
    <t>12.02</t>
  </si>
  <si>
    <t>12.03</t>
  </si>
  <si>
    <t>12.04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</si>
  <si>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</si>
  <si>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</si>
  <si>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</si>
  <si>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</si>
  <si>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</si>
  <si>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</si>
  <si>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</si>
  <si>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</si>
  <si>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</si>
  <si>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</si>
  <si>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14.1.1</t>
  </si>
  <si>
    <t>14.1.2</t>
  </si>
  <si>
    <t>14.1.3</t>
  </si>
  <si>
    <t>14.1.4</t>
  </si>
  <si>
    <t>16.1.1</t>
  </si>
  <si>
    <t>16.1.2</t>
  </si>
  <si>
    <t>16.1.3</t>
  </si>
  <si>
    <t>16.2.2</t>
  </si>
  <si>
    <t>16.3.1</t>
  </si>
  <si>
    <t>16.4.1</t>
  </si>
  <si>
    <t>16.4.2</t>
  </si>
  <si>
    <t>16.4.3</t>
  </si>
  <si>
    <t>16.4.4</t>
  </si>
  <si>
    <t>16.4.5</t>
  </si>
  <si>
    <t>17.1.1</t>
  </si>
  <si>
    <t>17.1.2</t>
  </si>
  <si>
    <t>17.1.3</t>
  </si>
  <si>
    <t>17.2.1</t>
  </si>
  <si>
    <t>17.2.2</t>
  </si>
  <si>
    <t>20.2</t>
  </si>
  <si>
    <t>1.4</t>
  </si>
  <si>
    <t>1.5</t>
  </si>
  <si>
    <t>ALVENARIA EM TIJOLO CERAMICO MACICO 5X10X20 CM 1 VEZ (ESPESSURA 20CM), ASSENTADO COM ARGAMASSA TRAÇO 1:2:8 (CIMENTO, CAL E AREIA)</t>
  </si>
  <si>
    <t>CONCRETAGEM DE PILARES, FCK = 25 MPA, COM USO DE BOMBA EM EDIFICAÇÃO COM SEÇÃO MÉDIA DE PILARES MAIOR QUE 0,25 M² - LANÇAMENTO, ADENSAMENTO E ACABAMENTO. AF 12/2015</t>
  </si>
  <si>
    <t>CHAPISCO APLICADO SOMENTE EM ESTRUTURAS DE CONCRETO EM ALVENARIAS INTERNAS, COM DESEMPENADEIRA DENTADA. ARGAMASSA INSDUSTRIALIZADA COM PREPARO MANUAL. AF_06/2014</t>
  </si>
  <si>
    <t>93358</t>
  </si>
  <si>
    <t>73844/001</t>
  </si>
  <si>
    <t>72131</t>
  </si>
  <si>
    <t>92722</t>
  </si>
  <si>
    <t>87871</t>
  </si>
  <si>
    <t>EMASSAMENTO COM MASSA ACRÍLICA, 02 DEMÃOS</t>
  </si>
  <si>
    <t>FORNECIMENTO E INSTALAÇÃOTORNEIRA CROMADA DE MESA, 1/2" OU 3/4", PARA LAVATÓRIO, PADRÃO POPULAR</t>
  </si>
  <si>
    <t>CONSTRUÇÃO DE UMA AGROINDUTRIA DE FARINHA</t>
  </si>
  <si>
    <t>90 (NOVENTA) DIAS CORRIDOS</t>
  </si>
  <si>
    <t>QTD.</t>
  </si>
  <si>
    <t>UND</t>
  </si>
  <si>
    <t>AÇÃO</t>
  </si>
  <si>
    <t>CASA DE FARINHA – 120,0 M²</t>
  </si>
  <si>
    <t>DATA:</t>
  </si>
  <si>
    <t>PADRÃO</t>
  </si>
  <si>
    <t>FONTE:</t>
  </si>
  <si>
    <t>Consulta de Mercado</t>
  </si>
  <si>
    <t>8ª Superintendência Regional - 8ª SR</t>
  </si>
  <si>
    <t>CONTRATO:</t>
  </si>
  <si>
    <t>BDI</t>
  </si>
  <si>
    <t>DESCRIÇÃO</t>
  </si>
  <si>
    <t>R$ UNIT.</t>
  </si>
  <si>
    <t>R$ TOTAL</t>
  </si>
  <si>
    <t>CONJUNTO PARA CEVADEIRA</t>
  </si>
  <si>
    <r>
      <t xml:space="preserve">Cevador de mandioca com estrutura em cantoneira </t>
    </r>
    <r>
      <rPr>
        <u/>
        <sz val="10"/>
        <rFont val="Arial"/>
        <family val="2"/>
      </rPr>
      <t>L</t>
    </r>
    <r>
      <rPr>
        <sz val="10"/>
        <rFont val="Arial"/>
        <family val="2"/>
      </rPr>
      <t xml:space="preserve"> de 1 1/2" em aço carbono e gabinete de madeira 0,60 x 0,85 x 0,45 cm, com motor WEG monofásico de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5.0 CV, 220/440 volts, com chave magnética WEG monofásica 5.0 CV, Polia A 100, Correia A -65 - Instalação e montagem</t>
    </r>
  </si>
  <si>
    <t>un</t>
  </si>
  <si>
    <t>&amp;1.0</t>
  </si>
  <si>
    <t>CONJUNTO PARA FORNO ROTATIVO</t>
  </si>
  <si>
    <t>Forno para farinha automático, com 2 metros de diâmetro, em chapa de ferro 1/4", em aço carbono com motor de 2 CV, 220/440 volts, com chave magnética WEG monofásica de 2 CV, Polia B 060 mm, Correia B-74- Instalação e montagem</t>
  </si>
  <si>
    <t>&amp;2.0</t>
  </si>
  <si>
    <t>EQUIPAMENTOS DIVERSOS</t>
  </si>
  <si>
    <t>Forno para Farinha Manual Quadrado 2x2 chapa de ferro 3/16" em aço carbono</t>
  </si>
  <si>
    <t>3.2</t>
  </si>
  <si>
    <t>Prensa Manual Tavares para farinha 400 kg de 1,80 x 1,00 em aço carbono, com parafuso de 2 1/2" x 1,00 m com 12 (doze) camadas.</t>
  </si>
  <si>
    <t>3.3</t>
  </si>
  <si>
    <t>Balança Cauduro Semi-automática, 300 kg - Instalação e Montagem</t>
  </si>
  <si>
    <t>&amp;3.0</t>
  </si>
  <si>
    <t>EQUIPAMENTOS AUXILIARES</t>
  </si>
  <si>
    <t>Rodo de madeira</t>
  </si>
  <si>
    <t>Peneira de malha em aço - 1,30x1,00m</t>
  </si>
  <si>
    <t>Pá metálica c/ cabo de madeira e bico quadrado</t>
  </si>
  <si>
    <t>&amp;4.0</t>
  </si>
  <si>
    <t>TOTAL PARCIAL</t>
  </si>
  <si>
    <t>TOTAL GERAL</t>
  </si>
  <si>
    <t>CONSTRUÇÃO AGROINDUSTRIA DE FARINHA LAGO JUNCO/MA, JENIPAPO DOS VIEIRAS/MA E CHAPADINHA/MA</t>
  </si>
  <si>
    <t>OBRAS E INSTALAÇÕES</t>
  </si>
  <si>
    <t>FORNECIMENTO E INSTALAÇÃO DE MÁQUINAS E EQUIPAMENTOS</t>
  </si>
  <si>
    <t>R$TOTAL</t>
  </si>
  <si>
    <t>21.0</t>
  </si>
  <si>
    <t>AGROINDUSTRIA DE FARINHA BARRA DO CORDA/MA</t>
  </si>
  <si>
    <t>CONSTRUÇÃO DE UMA CASA DE FARINHA NO MUNICÍPIO DE BARRA DO CORDA/MA</t>
  </si>
  <si>
    <t>PLANILHA ORÇAMENTÁRIA AGROINDUSTRIA DE FARINHA BARRA DO CORDA/MA</t>
  </si>
  <si>
    <t xml:space="preserve"> EQUIPAMENTOS BARRA DO CORDA/MA</t>
  </si>
  <si>
    <t>EQUIPAMENTOS CANTANHEDE/MA</t>
  </si>
  <si>
    <t>AGROINDUSTRIA DE FARINHA CANTANHEDE/MA</t>
  </si>
  <si>
    <t>CONSTRUÇÃO DE UMA CASA DE FARINHA NO MUNICÍPIO DE CANTANHEDE/MA</t>
  </si>
  <si>
    <t>PLANILHA ORÇAMENTÁRIA AGROINDUSTRIA DE FARINHA CANTANHEDE/MA</t>
  </si>
  <si>
    <t>CONSTRUÇÃO DE CASA DE FARINHA - CANTANHEDE/MA</t>
  </si>
  <si>
    <t>CONSTRUÇÃO DE CASA DE FARINHA - BARRA DO CORDA/MA</t>
  </si>
  <si>
    <t>CONSTRUÇÃO DE CASA DE FARINHA - NINA RODRIGUES</t>
  </si>
  <si>
    <t>EQUIPAMENTOS NINA RODRIGUES/MA</t>
  </si>
  <si>
    <t>AGROINDUSTRIA DE FARINHA NINA RODRIGUES / MA</t>
  </si>
  <si>
    <t>CONSTRUÇÃO DE UMA CASA DE FARINHA NO MUNICÍPIO DE NINA RODRIGUES/MA</t>
  </si>
  <si>
    <t>PLANILHA ORÇAMENTÁRIA AGROINDUSTRIA DE FARINHA NINA RODRIGUES/MA</t>
  </si>
  <si>
    <t>88264</t>
  </si>
  <si>
    <t>88247</t>
  </si>
  <si>
    <t>LUMINARIA DE EMERGENCIA 30 LEDS, POTENCIA 2 W, BATERIA DE LITIO, AUTONOMIA DE 6 HORAS</t>
  </si>
  <si>
    <t>PLACA DE SINALIZACAO DE SEGURANCA CONTRA INCENDIO, FOTOLUMINESCENTE, RETANGULAR, *13 X 26* CM, EM PVC *2* MM ANTI-CHAMAS (SIMBOLOS, CORES E PICTOGRAMAS CONFORME NBR 13434)</t>
  </si>
  <si>
    <t>TÊ SANITÁRIO, PVC, DN 100 X 50 MM, SÉRIE NORMAL, PARA ESGOTO</t>
  </si>
  <si>
    <t>ADESIVO PLÁSTICO PARA PVC</t>
  </si>
  <si>
    <t>ANEL BORRACHA PARA TUBO ESGOTO PREDIAL, DN 100 MM (NBR 5688)</t>
  </si>
  <si>
    <t>CAIXA SIFONADA PVC, 150 X 150 X 50 MM, COM GRELHA QUADRADA BRANCA (NBR 5688)</t>
  </si>
  <si>
    <t>CHAPA DE MADEIRA COMPENSADA RESINADA PARA FORMA DE CONCRETO, DE *2,2 X 1,1* M, UN 62,45 E = 12 MM</t>
  </si>
  <si>
    <t>ENGATE / RABICHO FLEXIVEL INOX 1/2 " X 30 CM</t>
  </si>
  <si>
    <t>LAVATORIO DE CANTO LOUCA BRANCA SUSPENSO *40 X 30* CM</t>
  </si>
  <si>
    <t>SIFAO EM METAL CROMADO PARA PIA OU LAVATORIO, 1 X 1.1/2 "</t>
  </si>
  <si>
    <t>ESCAVAÇÃO MANUAL DE VALA COM PROFUNDIDADE MENOR OU IGUAL A 1,30 M . AF_03/2016</t>
  </si>
  <si>
    <t>SINAPI - S - 73937/001</t>
  </si>
  <si>
    <t>02789</t>
  </si>
  <si>
    <t>02052</t>
  </si>
  <si>
    <t>ASSENTO SANITÁRIO REMOVÍVEL PARA PNE</t>
  </si>
  <si>
    <t>03767</t>
  </si>
  <si>
    <t>CONSTRUÇÃO AGROINDÚSTRIA DE FARINHA CACHOEIRA GRANDE/MA, BARRA DO CORDA/MA, CANTANHEDE/MA E NINA RODRIGUES/MA</t>
  </si>
  <si>
    <t>SINAPI/MA - OUTUBRO/2018 / SEINFRA/CE - TABELA 024.1 / ORSE/SE - TABELA 20170801-00 / SICRO NOVO/MA - 20170101</t>
  </si>
  <si>
    <t>SINAPI/MA - OUTUBRO/2018 / SEINFRA/CE - TABELA 024 / ORSE/SE - TABELA 20170801-00 (julho 2018) / SICRO NOVO/MA - 20170101</t>
  </si>
  <si>
    <t>TOTAL GERAL DO ORÇAMENTO ( R$ )</t>
  </si>
  <si>
    <t>IMPORTA O PRESENTE ORÇAMENTO NO VALOR DE R$ 179.424,35 (CENTO E SETENTA E NOVE MIL, QUATROCENTOS E VINTE E QUATRO REAIS E TRINTA E CINCO CENTAVOS)</t>
  </si>
  <si>
    <t>CONSTRUÇÃO DE UMA CASA DE FARINHA NO MUNICÍPIO DE  BARRA DO CORDA/MA, CANTANHEDE/MA E NINA RODRIGUES/MA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</si>
</sst>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_-;\-&quot;R$&quot;* #,##0_-;_-&quot;R$&quot;* &quot;-&quot;_-;_-@_-"/>
    <numFmt numFmtId="165" formatCode="_-&quot;R$&quot;* #,##0.00_-;\-&quot;R$&quot;* #,##0.00_-;_-&quot;R$&quot;* &quot;-&quot;??_-;_-@_-"/>
    <numFmt numFmtId="166" formatCode="_(* #,##0.00_);_(* \(#,##0.00\);_(* &quot;-&quot;??_);_(@_)"/>
    <numFmt numFmtId="167" formatCode="_(&quot;R$&quot;* #,##0_);_(&quot;R$&quot;* \(#,##0\);_(&quot;R$&quot;* &quot;-&quot;_);_(@_)"/>
    <numFmt numFmtId="168" formatCode="_(&quot;R$&quot;* #,##0.00_);_(&quot;R$&quot;* \(#,##0.00\);_(&quot;R$&quot;* &quot;-&quot;??_);_(@_)"/>
    <numFmt numFmtId="169" formatCode="_([$€-2]* #,##0.00_);_([$€-2]* \(#,##0.00\);_([$€-2]* &quot;-&quot;??_)"/>
    <numFmt numFmtId="170" formatCode="#,##0.0000000"/>
    <numFmt numFmtId="171" formatCode="_(* #,##0.0000_);_(* \(#,##0.0000\);_(* &quot;-&quot;??_);_(@_)"/>
    <numFmt numFmtId="172" formatCode="[$-416]d\ \ mmmm\,\ yyyy;@"/>
    <numFmt numFmtId="173" formatCode="0.0000%"/>
    <numFmt numFmtId="174" formatCode="&quot;São Luís, MA -&quot;\ d&quot; de &quot;mmmm&quot; de &quot;yyyy"/>
    <numFmt numFmtId="175" formatCode="&quot;PREÇO TOTAL:  &quot;&quot;R$&quot;\ #,##0.00"/>
    <numFmt numFmtId="176" formatCode="&quot;R$&quot;\ #,##0.00"/>
    <numFmt numFmtId="177" formatCode="_(* #,##0.00_);_(* \(#,##0.00\);_(* \-??_);_(@_)"/>
    <numFmt numFmtId="178" formatCode="&quot;R$ &quot;#,##0.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2"/>
      <name val="Arial"/>
      <family val="2"/>
    </font>
    <font>
      <b/>
      <sz val="2"/>
      <name val="Arial"/>
      <family val="2"/>
    </font>
    <font>
      <b/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color rgb="FF00B0F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9">
    <xf numFmtId="0" fontId="0" fillId="0" borderId="0"/>
    <xf numFmtId="49" fontId="2" fillId="0" borderId="1" applyNumberFormat="0" applyFont="0" applyFill="0" applyBorder="0" applyAlignment="0" applyProtection="0">
      <alignment horizontal="center" vertical="justify"/>
    </xf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ill="0" applyBorder="0" applyAlignment="0" applyProtection="0"/>
    <xf numFmtId="166" fontId="2" fillId="0" borderId="0" applyFont="0" applyFill="0" applyBorder="0" applyAlignment="0" applyProtection="0"/>
    <xf numFmtId="171" fontId="2" fillId="0" borderId="0" applyFill="0" applyBorder="0" applyAlignment="0" applyProtection="0"/>
    <xf numFmtId="0" fontId="2" fillId="0" borderId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ill="0" applyBorder="0" applyAlignment="0" applyProtection="0"/>
  </cellStyleXfs>
  <cellXfs count="59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/>
    <xf numFmtId="0" fontId="8" fillId="0" borderId="0" xfId="0" applyFont="1" applyAlignment="1">
      <alignment vertical="center"/>
    </xf>
    <xf numFmtId="0" fontId="8" fillId="0" borderId="2" xfId="0" applyNumberFormat="1" applyFont="1" applyBorder="1" applyAlignment="1">
      <alignment horizontal="justify" vertical="center"/>
    </xf>
    <xf numFmtId="0" fontId="8" fillId="0" borderId="0" xfId="4" applyFont="1"/>
    <xf numFmtId="0" fontId="6" fillId="0" borderId="0" xfId="4" applyFont="1"/>
    <xf numFmtId="0" fontId="2" fillId="0" borderId="0" xfId="4"/>
    <xf numFmtId="0" fontId="8" fillId="0" borderId="0" xfId="4" applyFont="1" applyAlignment="1">
      <alignment vertical="center"/>
    </xf>
    <xf numFmtId="0" fontId="3" fillId="0" borderId="0" xfId="4" applyFont="1"/>
    <xf numFmtId="0" fontId="8" fillId="0" borderId="2" xfId="4" applyFont="1" applyBorder="1" applyAlignment="1">
      <alignment horizontal="center" vertical="center"/>
    </xf>
    <xf numFmtId="0" fontId="6" fillId="0" borderId="0" xfId="4" applyFont="1" applyAlignment="1">
      <alignment vertical="center"/>
    </xf>
    <xf numFmtId="0" fontId="8" fillId="0" borderId="2" xfId="4" applyFont="1" applyBorder="1" applyAlignment="1">
      <alignment horizontal="right" vertical="center"/>
    </xf>
    <xf numFmtId="0" fontId="8" fillId="0" borderId="3" xfId="4" applyFont="1" applyBorder="1" applyAlignment="1">
      <alignment horizontal="right" vertical="center"/>
    </xf>
    <xf numFmtId="4" fontId="8" fillId="0" borderId="1" xfId="4" applyNumberFormat="1" applyFont="1" applyBorder="1" applyAlignment="1">
      <alignment horizontal="right" vertical="center"/>
    </xf>
    <xf numFmtId="0" fontId="9" fillId="0" borderId="0" xfId="4" applyFont="1" applyAlignment="1">
      <alignment vertical="center"/>
    </xf>
    <xf numFmtId="0" fontId="7" fillId="0" borderId="0" xfId="4" applyFont="1"/>
    <xf numFmtId="0" fontId="8" fillId="0" borderId="1" xfId="4" applyFont="1" applyBorder="1" applyAlignment="1">
      <alignment horizontal="right" vertical="center"/>
    </xf>
    <xf numFmtId="0" fontId="8" fillId="0" borderId="1" xfId="4" applyFont="1" applyBorder="1" applyAlignment="1">
      <alignment horizontal="justify" vertical="center"/>
    </xf>
    <xf numFmtId="0" fontId="8" fillId="0" borderId="0" xfId="4" applyFont="1" applyBorder="1" applyAlignment="1">
      <alignment vertical="center"/>
    </xf>
    <xf numFmtId="0" fontId="9" fillId="0" borderId="1" xfId="4" applyFont="1" applyBorder="1" applyAlignment="1">
      <alignment vertical="justify"/>
    </xf>
    <xf numFmtId="0" fontId="9" fillId="0" borderId="0" xfId="4" applyFont="1" applyBorder="1" applyAlignment="1">
      <alignment vertical="justify"/>
    </xf>
    <xf numFmtId="0" fontId="9" fillId="0" borderId="2" xfId="4" applyFont="1" applyBorder="1" applyAlignment="1">
      <alignment vertical="justify"/>
    </xf>
    <xf numFmtId="0" fontId="8" fillId="0" borderId="4" xfId="4" applyFont="1" applyBorder="1" applyAlignment="1">
      <alignment horizontal="justify" vertical="center"/>
    </xf>
    <xf numFmtId="0" fontId="8" fillId="0" borderId="3" xfId="4" applyFont="1" applyBorder="1" applyAlignment="1">
      <alignment horizontal="justify" vertical="center"/>
    </xf>
    <xf numFmtId="4" fontId="8" fillId="0" borderId="4" xfId="4" applyNumberFormat="1" applyFont="1" applyBorder="1" applyAlignment="1">
      <alignment horizontal="right" vertical="center"/>
    </xf>
    <xf numFmtId="0" fontId="6" fillId="0" borderId="0" xfId="4" applyFont="1" applyBorder="1" applyAlignment="1">
      <alignment vertical="center"/>
    </xf>
    <xf numFmtId="0" fontId="8" fillId="0" borderId="5" xfId="4" applyFont="1" applyBorder="1" applyAlignment="1">
      <alignment horizontal="right" vertical="center"/>
    </xf>
    <xf numFmtId="0" fontId="8" fillId="0" borderId="6" xfId="4" applyFont="1" applyBorder="1" applyAlignment="1">
      <alignment horizontal="justify" vertical="center"/>
    </xf>
    <xf numFmtId="0" fontId="8" fillId="0" borderId="5" xfId="4" applyFont="1" applyBorder="1" applyAlignment="1">
      <alignment horizontal="justify" vertical="center"/>
    </xf>
    <xf numFmtId="4" fontId="8" fillId="0" borderId="6" xfId="4" applyNumberFormat="1" applyFont="1" applyBorder="1" applyAlignment="1">
      <alignment horizontal="right" vertical="center"/>
    </xf>
    <xf numFmtId="0" fontId="3" fillId="0" borderId="4" xfId="4" applyNumberFormat="1" applyFont="1" applyBorder="1" applyAlignment="1">
      <alignment horizontal="justify" vertical="justify"/>
    </xf>
    <xf numFmtId="0" fontId="8" fillId="0" borderId="7" xfId="4" applyNumberFormat="1" applyFont="1" applyBorder="1" applyAlignment="1">
      <alignment horizontal="justify" vertical="justify"/>
    </xf>
    <xf numFmtId="0" fontId="8" fillId="0" borderId="8" xfId="4" applyNumberFormat="1" applyFont="1" applyBorder="1" applyAlignment="1">
      <alignment horizontal="justify" vertical="justify"/>
    </xf>
    <xf numFmtId="0" fontId="3" fillId="0" borderId="6" xfId="4" applyNumberFormat="1" applyFont="1" applyBorder="1" applyAlignment="1">
      <alignment horizontal="justify" vertical="justify"/>
    </xf>
    <xf numFmtId="0" fontId="7" fillId="0" borderId="0" xfId="4" applyFont="1" applyAlignment="1">
      <alignment horizontal="right" vertical="center"/>
    </xf>
    <xf numFmtId="0" fontId="7" fillId="0" borderId="0" xfId="4" applyFont="1" applyAlignment="1">
      <alignment horizontal="justify" vertical="center"/>
    </xf>
    <xf numFmtId="4" fontId="7" fillId="0" borderId="0" xfId="4" applyNumberFormat="1" applyFont="1" applyAlignment="1">
      <alignment horizontal="right" vertical="center"/>
    </xf>
    <xf numFmtId="0" fontId="2" fillId="0" borderId="0" xfId="4" applyAlignment="1">
      <alignment horizontal="right" vertical="center"/>
    </xf>
    <xf numFmtId="0" fontId="2" fillId="0" borderId="0" xfId="4" applyAlignment="1">
      <alignment horizontal="justify" vertical="center"/>
    </xf>
    <xf numFmtId="4" fontId="2" fillId="0" borderId="0" xfId="4" applyNumberFormat="1" applyAlignment="1">
      <alignment horizontal="right" vertical="center"/>
    </xf>
    <xf numFmtId="172" fontId="9" fillId="0" borderId="0" xfId="4" applyNumberFormat="1" applyFont="1" applyBorder="1" applyAlignment="1">
      <alignment horizontal="center" vertical="justify"/>
    </xf>
    <xf numFmtId="0" fontId="8" fillId="0" borderId="0" xfId="4" applyFont="1" applyBorder="1" applyAlignment="1">
      <alignment horizontal="right" vertical="center"/>
    </xf>
    <xf numFmtId="0" fontId="8" fillId="0" borderId="0" xfId="4" applyFont="1" applyBorder="1" applyAlignment="1">
      <alignment horizontal="justify" vertical="center"/>
    </xf>
    <xf numFmtId="4" fontId="8" fillId="0" borderId="0" xfId="4" applyNumberFormat="1" applyFont="1" applyBorder="1" applyAlignment="1">
      <alignment horizontal="right" vertical="center"/>
    </xf>
    <xf numFmtId="0" fontId="9" fillId="0" borderId="2" xfId="4" quotePrefix="1" applyNumberFormat="1" applyFont="1" applyBorder="1" applyAlignment="1">
      <alignment horizontal="center" vertical="justify"/>
    </xf>
    <xf numFmtId="49" fontId="3" fillId="0" borderId="3" xfId="4" applyNumberFormat="1" applyFont="1" applyBorder="1" applyAlignment="1">
      <alignment horizontal="right" vertical="justify"/>
    </xf>
    <xf numFmtId="49" fontId="6" fillId="0" borderId="8" xfId="4" applyNumberFormat="1" applyFont="1" applyBorder="1" applyAlignment="1">
      <alignment horizontal="right" vertical="justify"/>
    </xf>
    <xf numFmtId="49" fontId="8" fillId="0" borderId="8" xfId="4" applyNumberFormat="1" applyFont="1" applyBorder="1" applyAlignment="1">
      <alignment horizontal="right" vertical="justify"/>
    </xf>
    <xf numFmtId="49" fontId="7" fillId="0" borderId="8" xfId="4" applyNumberFormat="1" applyFont="1" applyBorder="1" applyAlignment="1">
      <alignment horizontal="right" vertical="justify"/>
    </xf>
    <xf numFmtId="49" fontId="3" fillId="0" borderId="5" xfId="4" applyNumberFormat="1" applyFont="1" applyBorder="1" applyAlignment="1">
      <alignment horizontal="right" vertical="justify"/>
    </xf>
    <xf numFmtId="10" fontId="6" fillId="0" borderId="7" xfId="4" applyNumberFormat="1" applyFont="1" applyBorder="1" applyAlignment="1">
      <alignment horizontal="right" indent="6"/>
    </xf>
    <xf numFmtId="10" fontId="8" fillId="0" borderId="7" xfId="4" applyNumberFormat="1" applyFont="1" applyBorder="1" applyAlignment="1">
      <alignment horizontal="right" indent="6"/>
    </xf>
    <xf numFmtId="10" fontId="7" fillId="0" borderId="7" xfId="4" applyNumberFormat="1" applyFont="1" applyBorder="1" applyAlignment="1">
      <alignment horizontal="right" indent="6"/>
    </xf>
    <xf numFmtId="0" fontId="6" fillId="0" borderId="0" xfId="4" applyFont="1" applyBorder="1" applyAlignment="1">
      <alignment vertical="justify"/>
    </xf>
    <xf numFmtId="0" fontId="6" fillId="0" borderId="7" xfId="4" applyNumberFormat="1" applyFont="1" applyBorder="1" applyAlignment="1">
      <alignment horizontal="justify" vertical="justify"/>
    </xf>
    <xf numFmtId="0" fontId="7" fillId="0" borderId="7" xfId="4" applyNumberFormat="1" applyFont="1" applyBorder="1" applyAlignment="1">
      <alignment horizontal="justify" vertical="justify"/>
    </xf>
    <xf numFmtId="10" fontId="3" fillId="0" borderId="4" xfId="4" applyNumberFormat="1" applyFont="1" applyBorder="1" applyAlignment="1">
      <alignment horizontal="right" indent="3"/>
    </xf>
    <xf numFmtId="10" fontId="6" fillId="0" borderId="7" xfId="4" applyNumberFormat="1" applyFont="1" applyBorder="1" applyAlignment="1">
      <alignment horizontal="right" indent="3"/>
    </xf>
    <xf numFmtId="10" fontId="8" fillId="0" borderId="7" xfId="4" applyNumberFormat="1" applyFont="1" applyBorder="1" applyAlignment="1">
      <alignment horizontal="right" indent="3"/>
    </xf>
    <xf numFmtId="10" fontId="7" fillId="0" borderId="7" xfId="4" applyNumberFormat="1" applyFont="1" applyBorder="1" applyAlignment="1">
      <alignment horizontal="right" indent="3"/>
    </xf>
    <xf numFmtId="10" fontId="7" fillId="0" borderId="7" xfId="4" quotePrefix="1" applyNumberFormat="1" applyFont="1" applyBorder="1" applyAlignment="1">
      <alignment horizontal="right" indent="3"/>
    </xf>
    <xf numFmtId="10" fontId="3" fillId="0" borderId="6" xfId="4" applyNumberFormat="1" applyFont="1" applyBorder="1" applyAlignment="1">
      <alignment horizontal="right" indent="3"/>
    </xf>
    <xf numFmtId="0" fontId="7" fillId="0" borderId="0" xfId="0" applyFont="1" applyBorder="1" applyAlignment="1">
      <alignment vertical="center"/>
    </xf>
    <xf numFmtId="0" fontId="6" fillId="0" borderId="8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3" fillId="0" borderId="3" xfId="4" applyNumberFormat="1" applyFont="1" applyBorder="1" applyAlignment="1">
      <alignment horizontal="justify" vertical="justify"/>
    </xf>
    <xf numFmtId="10" fontId="3" fillId="0" borderId="4" xfId="4" applyNumberFormat="1" applyFont="1" applyBorder="1" applyAlignment="1">
      <alignment horizontal="right" indent="6"/>
    </xf>
    <xf numFmtId="0" fontId="3" fillId="0" borderId="5" xfId="4" applyNumberFormat="1" applyFont="1" applyBorder="1" applyAlignment="1">
      <alignment horizontal="justify" vertical="justify"/>
    </xf>
    <xf numFmtId="10" fontId="3" fillId="0" borderId="6" xfId="4" applyNumberFormat="1" applyFont="1" applyBorder="1" applyAlignment="1">
      <alignment horizontal="right" indent="6"/>
    </xf>
    <xf numFmtId="0" fontId="8" fillId="0" borderId="5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justify" vertical="justify"/>
    </xf>
    <xf numFmtId="0" fontId="8" fillId="0" borderId="11" xfId="0" applyNumberFormat="1" applyFont="1" applyBorder="1" applyAlignment="1">
      <alignment horizontal="justify" vertical="center"/>
    </xf>
    <xf numFmtId="43" fontId="7" fillId="0" borderId="10" xfId="17" applyNumberFormat="1" applyFont="1" applyFill="1" applyBorder="1" applyAlignment="1">
      <alignment horizontal="right"/>
    </xf>
    <xf numFmtId="0" fontId="8" fillId="0" borderId="2" xfId="0" applyNumberFormat="1" applyFont="1" applyBorder="1" applyAlignment="1">
      <alignment horizontal="right" vertical="center"/>
    </xf>
    <xf numFmtId="0" fontId="7" fillId="0" borderId="7" xfId="4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justify" vertical="center"/>
    </xf>
    <xf numFmtId="0" fontId="8" fillId="0" borderId="3" xfId="0" applyNumberFormat="1" applyFont="1" applyBorder="1" applyAlignment="1">
      <alignment horizontal="right" vertical="center"/>
    </xf>
    <xf numFmtId="0" fontId="7" fillId="0" borderId="9" xfId="0" applyNumberFormat="1" applyFont="1" applyFill="1" applyBorder="1" applyAlignment="1">
      <alignment horizontal="justify" vertical="justify"/>
    </xf>
    <xf numFmtId="0" fontId="8" fillId="0" borderId="0" xfId="4" applyNumberFormat="1" applyFont="1" applyAlignment="1">
      <alignment horizontal="justify" vertical="center"/>
    </xf>
    <xf numFmtId="0" fontId="8" fillId="0" borderId="2" xfId="4" applyFont="1" applyBorder="1" applyAlignment="1">
      <alignment horizontal="justify" vertical="center"/>
    </xf>
    <xf numFmtId="4" fontId="8" fillId="0" borderId="2" xfId="4" applyNumberFormat="1" applyFont="1" applyBorder="1" applyAlignment="1">
      <alignment horizontal="right" vertical="center"/>
    </xf>
    <xf numFmtId="0" fontId="5" fillId="0" borderId="0" xfId="4" applyNumberFormat="1" applyFont="1" applyAlignment="1">
      <alignment horizontal="justify" vertical="center"/>
    </xf>
    <xf numFmtId="0" fontId="3" fillId="0" borderId="0" xfId="4" applyNumberFormat="1" applyFont="1" applyAlignment="1">
      <alignment horizontal="justify" vertical="center"/>
    </xf>
    <xf numFmtId="0" fontId="5" fillId="0" borderId="0" xfId="4" applyFont="1" applyAlignment="1">
      <alignment horizontal="justify" vertical="center"/>
    </xf>
    <xf numFmtId="0" fontId="3" fillId="0" borderId="0" xfId="4" applyFont="1" applyBorder="1" applyAlignment="1">
      <alignment horizontal="justify" vertical="center"/>
    </xf>
    <xf numFmtId="0" fontId="5" fillId="0" borderId="0" xfId="4" applyFont="1" applyBorder="1" applyAlignment="1">
      <alignment horizontal="justify" vertical="center"/>
    </xf>
    <xf numFmtId="0" fontId="3" fillId="0" borderId="0" xfId="4" applyNumberFormat="1" applyFont="1" applyBorder="1" applyAlignment="1">
      <alignment horizontal="justify" vertical="center"/>
    </xf>
    <xf numFmtId="0" fontId="2" fillId="0" borderId="0" xfId="4" applyFont="1"/>
    <xf numFmtId="0" fontId="6" fillId="0" borderId="8" xfId="4" applyFont="1" applyBorder="1" applyAlignment="1">
      <alignment horizontal="right" vertical="justify"/>
    </xf>
    <xf numFmtId="49" fontId="5" fillId="0" borderId="9" xfId="4" applyNumberFormat="1" applyFont="1" applyFill="1" applyBorder="1" applyAlignment="1">
      <alignment horizontal="right" vertical="justify"/>
    </xf>
    <xf numFmtId="0" fontId="5" fillId="0" borderId="9" xfId="4" applyNumberFormat="1" applyFont="1" applyFill="1" applyBorder="1" applyAlignment="1">
      <alignment horizontal="justify" vertical="justify"/>
    </xf>
    <xf numFmtId="0" fontId="5" fillId="0" borderId="9" xfId="4" applyNumberFormat="1" applyFont="1" applyFill="1" applyBorder="1" applyAlignment="1">
      <alignment horizontal="right"/>
    </xf>
    <xf numFmtId="0" fontId="5" fillId="0" borderId="9" xfId="4" applyFont="1" applyFill="1" applyBorder="1" applyAlignment="1">
      <alignment horizontal="justify" vertical="justify"/>
    </xf>
    <xf numFmtId="0" fontId="5" fillId="0" borderId="9" xfId="4" applyFont="1" applyFill="1" applyBorder="1" applyAlignment="1">
      <alignment horizontal="right"/>
    </xf>
    <xf numFmtId="0" fontId="8" fillId="0" borderId="1" xfId="4" applyFont="1" applyBorder="1" applyAlignment="1"/>
    <xf numFmtId="0" fontId="8" fillId="0" borderId="2" xfId="4" applyFont="1" applyBorder="1" applyAlignment="1"/>
    <xf numFmtId="0" fontId="8" fillId="0" borderId="1" xfId="4" applyFont="1" applyBorder="1" applyAlignment="1">
      <alignment horizontal="center"/>
    </xf>
    <xf numFmtId="0" fontId="6" fillId="0" borderId="0" xfId="4" applyFont="1" applyAlignment="1">
      <alignment horizontal="left" vertical="center" indent="1"/>
    </xf>
    <xf numFmtId="0" fontId="8" fillId="0" borderId="2" xfId="4" applyNumberFormat="1" applyFont="1" applyBorder="1" applyAlignment="1">
      <alignment vertical="top"/>
    </xf>
    <xf numFmtId="0" fontId="8" fillId="0" borderId="2" xfId="4" applyNumberFormat="1" applyFont="1" applyBorder="1" applyAlignment="1">
      <alignment horizontal="center" vertical="top"/>
    </xf>
    <xf numFmtId="0" fontId="8" fillId="0" borderId="4" xfId="4" applyFont="1" applyBorder="1" applyAlignment="1">
      <alignment horizontal="center"/>
    </xf>
    <xf numFmtId="0" fontId="8" fillId="0" borderId="6" xfId="4" applyNumberFormat="1" applyFont="1" applyBorder="1" applyAlignment="1">
      <alignment horizontal="center" vertical="top"/>
    </xf>
    <xf numFmtId="0" fontId="8" fillId="0" borderId="1" xfId="4" applyNumberFormat="1" applyFont="1" applyBorder="1" applyAlignment="1">
      <alignment horizontal="center" vertical="top"/>
    </xf>
    <xf numFmtId="0" fontId="8" fillId="0" borderId="3" xfId="4" applyNumberFormat="1" applyFont="1" applyBorder="1" applyAlignment="1">
      <alignment horizontal="center" vertical="top"/>
    </xf>
    <xf numFmtId="0" fontId="8" fillId="0" borderId="11" xfId="4" applyNumberFormat="1" applyFont="1" applyBorder="1" applyAlignment="1">
      <alignment horizontal="center" vertical="top"/>
    </xf>
    <xf numFmtId="0" fontId="8" fillId="0" borderId="4" xfId="4" applyNumberFormat="1" applyFont="1" applyBorder="1" applyAlignment="1">
      <alignment horizontal="center" vertical="top"/>
    </xf>
    <xf numFmtId="0" fontId="6" fillId="0" borderId="0" xfId="4" applyFont="1" applyAlignment="1">
      <alignment horizontal="center"/>
    </xf>
    <xf numFmtId="0" fontId="8" fillId="0" borderId="5" xfId="4" applyNumberFormat="1" applyFont="1" applyBorder="1" applyAlignment="1">
      <alignment horizontal="center" vertical="center"/>
    </xf>
    <xf numFmtId="0" fontId="8" fillId="0" borderId="10" xfId="4" applyNumberFormat="1" applyFont="1" applyBorder="1" applyAlignment="1">
      <alignment horizontal="center" vertical="center"/>
    </xf>
    <xf numFmtId="0" fontId="8" fillId="0" borderId="6" xfId="17" applyNumberFormat="1" applyFont="1" applyBorder="1" applyAlignment="1">
      <alignment horizontal="center" vertical="center"/>
    </xf>
    <xf numFmtId="0" fontId="8" fillId="0" borderId="2" xfId="17" applyNumberFormat="1" applyFont="1" applyBorder="1" applyAlignment="1">
      <alignment horizontal="center" vertical="center"/>
    </xf>
    <xf numFmtId="0" fontId="8" fillId="0" borderId="5" xfId="17" applyNumberFormat="1" applyFont="1" applyBorder="1" applyAlignment="1">
      <alignment horizontal="center" vertical="center"/>
    </xf>
    <xf numFmtId="0" fontId="8" fillId="0" borderId="6" xfId="17" applyNumberFormat="1" applyFont="1" applyBorder="1" applyAlignment="1">
      <alignment horizontal="center" vertical="top"/>
    </xf>
    <xf numFmtId="0" fontId="8" fillId="0" borderId="2" xfId="17" applyNumberFormat="1" applyFont="1" applyBorder="1" applyAlignment="1">
      <alignment horizontal="center" vertical="top"/>
    </xf>
    <xf numFmtId="0" fontId="8" fillId="0" borderId="5" xfId="17" applyNumberFormat="1" applyFont="1" applyBorder="1" applyAlignment="1">
      <alignment horizontal="center" vertical="top"/>
    </xf>
    <xf numFmtId="0" fontId="8" fillId="0" borderId="6" xfId="4" applyFont="1" applyBorder="1" applyAlignment="1">
      <alignment horizontal="center" vertical="top"/>
    </xf>
    <xf numFmtId="0" fontId="8" fillId="0" borderId="2" xfId="4" applyFont="1" applyBorder="1" applyAlignment="1">
      <alignment horizontal="center" vertical="top"/>
    </xf>
    <xf numFmtId="0" fontId="8" fillId="0" borderId="0" xfId="4" applyFont="1" applyAlignment="1">
      <alignment horizontal="center"/>
    </xf>
    <xf numFmtId="0" fontId="6" fillId="0" borderId="0" xfId="4" applyNumberFormat="1" applyFont="1" applyAlignment="1">
      <alignment vertical="center"/>
    </xf>
    <xf numFmtId="0" fontId="9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0" fontId="8" fillId="0" borderId="0" xfId="4" applyNumberFormat="1" applyFont="1" applyAlignment="1">
      <alignment vertical="center"/>
    </xf>
    <xf numFmtId="171" fontId="8" fillId="0" borderId="1" xfId="17" applyNumberFormat="1" applyFont="1" applyBorder="1" applyAlignment="1">
      <alignment horizontal="center" vertical="center"/>
    </xf>
    <xf numFmtId="0" fontId="2" fillId="0" borderId="0" xfId="4" applyAlignment="1">
      <alignment horizontal="center"/>
    </xf>
    <xf numFmtId="0" fontId="2" fillId="0" borderId="0" xfId="4" applyAlignment="1">
      <alignment horizontal="left" vertical="center"/>
    </xf>
    <xf numFmtId="166" fontId="2" fillId="0" borderId="0" xfId="17"/>
    <xf numFmtId="0" fontId="0" fillId="0" borderId="0" xfId="0" applyNumberFormat="1"/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justify" vertical="center"/>
    </xf>
    <xf numFmtId="0" fontId="8" fillId="0" borderId="2" xfId="0" applyNumberFormat="1" applyFont="1" applyFill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justify" vertical="center"/>
    </xf>
    <xf numFmtId="0" fontId="8" fillId="0" borderId="3" xfId="0" applyNumberFormat="1" applyFont="1" applyFill="1" applyBorder="1" applyAlignment="1">
      <alignment horizontal="right" vertical="center"/>
    </xf>
    <xf numFmtId="0" fontId="8" fillId="0" borderId="11" xfId="0" applyNumberFormat="1" applyFont="1" applyFill="1" applyBorder="1" applyAlignment="1">
      <alignment horizontal="justify" vertical="center"/>
    </xf>
    <xf numFmtId="0" fontId="8" fillId="0" borderId="11" xfId="0" applyNumberFormat="1" applyFont="1" applyFill="1" applyBorder="1" applyAlignment="1">
      <alignment horizontal="right" vertical="center"/>
    </xf>
    <xf numFmtId="0" fontId="8" fillId="0" borderId="4" xfId="0" applyNumberFormat="1" applyFont="1" applyFill="1" applyBorder="1" applyAlignment="1">
      <alignment horizontal="justify" vertical="center"/>
    </xf>
    <xf numFmtId="0" fontId="8" fillId="0" borderId="4" xfId="0" applyNumberFormat="1" applyFont="1" applyFill="1" applyBorder="1" applyAlignment="1">
      <alignment horizontal="right" vertical="center"/>
    </xf>
    <xf numFmtId="0" fontId="6" fillId="0" borderId="7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right" vertical="center"/>
    </xf>
    <xf numFmtId="0" fontId="9" fillId="0" borderId="2" xfId="4" applyFont="1" applyFill="1" applyBorder="1" applyAlignment="1">
      <alignment horizontal="right" vertical="center"/>
    </xf>
    <xf numFmtId="0" fontId="9" fillId="0" borderId="2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right" vertical="center"/>
    </xf>
    <xf numFmtId="0" fontId="8" fillId="0" borderId="0" xfId="4" applyFont="1" applyFill="1" applyBorder="1" applyAlignment="1">
      <alignment horizontal="justify" vertical="center"/>
    </xf>
    <xf numFmtId="170" fontId="8" fillId="0" borderId="0" xfId="4" applyNumberFormat="1" applyFont="1" applyFill="1" applyBorder="1" applyAlignment="1">
      <alignment horizontal="right" vertical="center"/>
    </xf>
    <xf numFmtId="4" fontId="8" fillId="0" borderId="0" xfId="4" applyNumberFormat="1" applyFont="1" applyFill="1" applyBorder="1" applyAlignment="1">
      <alignment horizontal="right" vertical="center"/>
    </xf>
    <xf numFmtId="0" fontId="8" fillId="0" borderId="2" xfId="4" applyFont="1" applyFill="1" applyBorder="1" applyAlignment="1">
      <alignment horizontal="right" vertical="center"/>
    </xf>
    <xf numFmtId="0" fontId="8" fillId="0" borderId="2" xfId="4" applyFont="1" applyFill="1" applyBorder="1" applyAlignment="1">
      <alignment horizontal="justify" vertical="center"/>
    </xf>
    <xf numFmtId="170" fontId="8" fillId="0" borderId="2" xfId="4" applyNumberFormat="1" applyFont="1" applyFill="1" applyBorder="1" applyAlignment="1">
      <alignment horizontal="right" vertical="center"/>
    </xf>
    <xf numFmtId="4" fontId="8" fillId="0" borderId="2" xfId="4" applyNumberFormat="1" applyFont="1" applyFill="1" applyBorder="1" applyAlignment="1">
      <alignment horizontal="right" vertical="center"/>
    </xf>
    <xf numFmtId="0" fontId="8" fillId="0" borderId="3" xfId="4" applyFont="1" applyFill="1" applyBorder="1" applyAlignment="1">
      <alignment horizontal="right" vertical="center"/>
    </xf>
    <xf numFmtId="0" fontId="8" fillId="0" borderId="11" xfId="4" applyFont="1" applyFill="1" applyBorder="1" applyAlignment="1">
      <alignment horizontal="right" vertical="center"/>
    </xf>
    <xf numFmtId="0" fontId="8" fillId="0" borderId="11" xfId="4" applyFont="1" applyFill="1" applyBorder="1" applyAlignment="1">
      <alignment horizontal="justify" vertical="center"/>
    </xf>
    <xf numFmtId="170" fontId="8" fillId="0" borderId="11" xfId="4" applyNumberFormat="1" applyFont="1" applyFill="1" applyBorder="1" applyAlignment="1">
      <alignment horizontal="right" vertical="center"/>
    </xf>
    <xf numFmtId="4" fontId="8" fillId="0" borderId="11" xfId="4" applyNumberFormat="1" applyFont="1" applyFill="1" applyBorder="1" applyAlignment="1">
      <alignment horizontal="right" vertical="center"/>
    </xf>
    <xf numFmtId="4" fontId="8" fillId="0" borderId="4" xfId="4" applyNumberFormat="1" applyFont="1" applyFill="1" applyBorder="1" applyAlignment="1">
      <alignment horizontal="right" vertical="center"/>
    </xf>
    <xf numFmtId="0" fontId="5" fillId="0" borderId="9" xfId="4" applyNumberFormat="1" applyFont="1" applyFill="1" applyBorder="1" applyAlignment="1">
      <alignment horizontal="center" vertical="center"/>
    </xf>
    <xf numFmtId="0" fontId="5" fillId="0" borderId="9" xfId="4" applyNumberFormat="1" applyFont="1" applyFill="1" applyBorder="1" applyAlignment="1">
      <alignment horizontal="justify" vertical="center"/>
    </xf>
    <xf numFmtId="0" fontId="5" fillId="0" borderId="7" xfId="4" applyNumberFormat="1" applyFont="1" applyFill="1" applyBorder="1" applyAlignment="1">
      <alignment horizontal="center" vertical="center"/>
    </xf>
    <xf numFmtId="0" fontId="8" fillId="0" borderId="2" xfId="4" applyNumberFormat="1" applyFont="1" applyFill="1" applyBorder="1" applyAlignment="1">
      <alignment horizontal="justify" vertical="center"/>
    </xf>
    <xf numFmtId="0" fontId="8" fillId="0" borderId="5" xfId="4" applyNumberFormat="1" applyFont="1" applyFill="1" applyBorder="1" applyAlignment="1">
      <alignment horizontal="justify" vertical="center"/>
    </xf>
    <xf numFmtId="0" fontId="8" fillId="0" borderId="10" xfId="4" applyNumberFormat="1" applyFont="1" applyFill="1" applyBorder="1" applyAlignment="1">
      <alignment horizontal="justify" vertical="center"/>
    </xf>
    <xf numFmtId="0" fontId="8" fillId="0" borderId="10" xfId="4" applyNumberFormat="1" applyFont="1" applyFill="1" applyBorder="1" applyAlignment="1">
      <alignment horizontal="right" vertical="center"/>
    </xf>
    <xf numFmtId="0" fontId="8" fillId="0" borderId="6" xfId="4" applyNumberFormat="1" applyFont="1" applyFill="1" applyBorder="1" applyAlignment="1">
      <alignment horizontal="right" vertical="center"/>
    </xf>
    <xf numFmtId="49" fontId="3" fillId="0" borderId="3" xfId="4" applyNumberFormat="1" applyFont="1" applyFill="1" applyBorder="1" applyAlignment="1">
      <alignment horizontal="center" vertical="justify"/>
    </xf>
    <xf numFmtId="49" fontId="3" fillId="0" borderId="11" xfId="4" applyNumberFormat="1" applyFont="1" applyFill="1" applyBorder="1" applyAlignment="1">
      <alignment horizontal="right" vertical="justify"/>
    </xf>
    <xf numFmtId="0" fontId="3" fillId="0" borderId="11" xfId="4" applyNumberFormat="1" applyFont="1" applyFill="1" applyBorder="1" applyAlignment="1">
      <alignment horizontal="justify" vertical="justify"/>
    </xf>
    <xf numFmtId="0" fontId="3" fillId="0" borderId="11" xfId="4" applyNumberFormat="1" applyFont="1" applyFill="1" applyBorder="1" applyAlignment="1">
      <alignment horizontal="right"/>
    </xf>
    <xf numFmtId="170" fontId="3" fillId="0" borderId="11" xfId="4" applyNumberFormat="1" applyFont="1" applyFill="1" applyBorder="1" applyAlignment="1">
      <alignment horizontal="right"/>
    </xf>
    <xf numFmtId="49" fontId="3" fillId="0" borderId="9" xfId="4" applyNumberFormat="1" applyFont="1" applyFill="1" applyBorder="1" applyAlignment="1">
      <alignment horizontal="right" vertical="justify"/>
    </xf>
    <xf numFmtId="0" fontId="3" fillId="0" borderId="9" xfId="4" applyNumberFormat="1" applyFont="1" applyFill="1" applyBorder="1" applyAlignment="1">
      <alignment horizontal="justify" vertical="justify"/>
    </xf>
    <xf numFmtId="0" fontId="3" fillId="0" borderId="9" xfId="4" applyNumberFormat="1" applyFont="1" applyFill="1" applyBorder="1" applyAlignment="1">
      <alignment horizontal="right"/>
    </xf>
    <xf numFmtId="49" fontId="3" fillId="0" borderId="9" xfId="4" quotePrefix="1" applyNumberFormat="1" applyFont="1" applyFill="1" applyBorder="1" applyAlignment="1">
      <alignment horizontal="right" vertical="justify"/>
    </xf>
    <xf numFmtId="49" fontId="3" fillId="0" borderId="10" xfId="4" applyNumberFormat="1" applyFont="1" applyFill="1" applyBorder="1" applyAlignment="1">
      <alignment horizontal="right" vertical="justify"/>
    </xf>
    <xf numFmtId="0" fontId="3" fillId="0" borderId="10" xfId="4" applyFont="1" applyFill="1" applyBorder="1" applyAlignment="1">
      <alignment horizontal="justify" vertical="justify"/>
    </xf>
    <xf numFmtId="0" fontId="3" fillId="0" borderId="10" xfId="4" applyFont="1" applyFill="1" applyBorder="1" applyAlignment="1">
      <alignment horizontal="right"/>
    </xf>
    <xf numFmtId="170" fontId="3" fillId="0" borderId="10" xfId="4" applyNumberFormat="1" applyFont="1" applyFill="1" applyBorder="1" applyAlignment="1">
      <alignment horizontal="right"/>
    </xf>
    <xf numFmtId="4" fontId="3" fillId="0" borderId="10" xfId="4" applyNumberFormat="1" applyFont="1" applyFill="1" applyBorder="1" applyAlignment="1">
      <alignment horizontal="right"/>
    </xf>
    <xf numFmtId="4" fontId="3" fillId="0" borderId="6" xfId="4" quotePrefix="1" applyNumberFormat="1" applyFont="1" applyFill="1" applyBorder="1" applyAlignment="1">
      <alignment horizontal="right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Alignment="1">
      <alignment horizontal="justify" vertical="center"/>
    </xf>
    <xf numFmtId="170" fontId="2" fillId="0" borderId="0" xfId="4" applyNumberFormat="1" applyFont="1" applyFill="1" applyAlignment="1">
      <alignment horizontal="right" vertical="center"/>
    </xf>
    <xf numFmtId="4" fontId="2" fillId="0" borderId="0" xfId="4" applyNumberFormat="1" applyFont="1" applyFill="1" applyAlignment="1">
      <alignment horizontal="right" vertical="center"/>
    </xf>
    <xf numFmtId="0" fontId="6" fillId="2" borderId="9" xfId="0" applyNumberFormat="1" applyFont="1" applyFill="1" applyBorder="1" applyAlignment="1">
      <alignment horizontal="justify" vertical="justify"/>
    </xf>
    <xf numFmtId="43" fontId="6" fillId="2" borderId="9" xfId="0" applyNumberFormat="1" applyFont="1" applyFill="1" applyBorder="1" applyAlignment="1">
      <alignment horizontal="right"/>
    </xf>
    <xf numFmtId="0" fontId="8" fillId="0" borderId="8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168" fontId="6" fillId="0" borderId="9" xfId="3" applyFont="1" applyFill="1" applyBorder="1" applyAlignment="1">
      <alignment horizontal="right"/>
    </xf>
    <xf numFmtId="0" fontId="6" fillId="2" borderId="8" xfId="0" applyNumberFormat="1" applyFont="1" applyFill="1" applyBorder="1" applyAlignment="1">
      <alignment horizontal="center" vertical="justify"/>
    </xf>
    <xf numFmtId="0" fontId="7" fillId="0" borderId="8" xfId="0" applyNumberFormat="1" applyFont="1" applyFill="1" applyBorder="1" applyAlignment="1">
      <alignment horizontal="center" vertical="justify"/>
    </xf>
    <xf numFmtId="0" fontId="7" fillId="0" borderId="5" xfId="0" applyNumberFormat="1" applyFont="1" applyBorder="1" applyAlignment="1">
      <alignment horizontal="center" vertical="justify"/>
    </xf>
    <xf numFmtId="0" fontId="7" fillId="0" borderId="0" xfId="0" applyNumberFormat="1" applyFont="1"/>
    <xf numFmtId="0" fontId="6" fillId="0" borderId="0" xfId="0" applyNumberFormat="1" applyFont="1" applyAlignment="1">
      <alignment horizontal="right" vertical="justify"/>
    </xf>
    <xf numFmtId="168" fontId="3" fillId="0" borderId="11" xfId="3" applyFont="1" applyFill="1" applyBorder="1" applyAlignment="1">
      <alignment horizontal="right"/>
    </xf>
    <xf numFmtId="168" fontId="3" fillId="0" borderId="4" xfId="3" applyFont="1" applyFill="1" applyBorder="1" applyAlignment="1">
      <alignment horizontal="right"/>
    </xf>
    <xf numFmtId="168" fontId="5" fillId="0" borderId="9" xfId="3" applyFont="1" applyFill="1" applyBorder="1" applyAlignment="1">
      <alignment horizontal="right"/>
    </xf>
    <xf numFmtId="168" fontId="5" fillId="0" borderId="7" xfId="3" applyFont="1" applyFill="1" applyBorder="1" applyAlignment="1">
      <alignment horizontal="right"/>
    </xf>
    <xf numFmtId="168" fontId="3" fillId="0" borderId="9" xfId="3" applyFont="1" applyFill="1" applyBorder="1" applyAlignment="1">
      <alignment horizontal="right"/>
    </xf>
    <xf numFmtId="168" fontId="3" fillId="0" borderId="7" xfId="3" applyFont="1" applyFill="1" applyBorder="1" applyAlignment="1">
      <alignment horizontal="right"/>
    </xf>
    <xf numFmtId="168" fontId="5" fillId="0" borderId="7" xfId="3" quotePrefix="1" applyFont="1" applyFill="1" applyBorder="1" applyAlignment="1">
      <alignment horizontal="right"/>
    </xf>
    <xf numFmtId="168" fontId="3" fillId="0" borderId="7" xfId="3" quotePrefix="1" applyFont="1" applyFill="1" applyBorder="1" applyAlignment="1">
      <alignment horizontal="right"/>
    </xf>
    <xf numFmtId="0" fontId="7" fillId="0" borderId="9" xfId="0" applyNumberFormat="1" applyFont="1" applyFill="1" applyBorder="1" applyAlignment="1">
      <alignment horizontal="justify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43" fontId="7" fillId="0" borderId="11" xfId="0" applyNumberFormat="1" applyFont="1" applyFill="1" applyBorder="1" applyAlignment="1">
      <alignment horizontal="right" vertical="center"/>
    </xf>
    <xf numFmtId="43" fontId="7" fillId="0" borderId="9" xfId="0" applyNumberFormat="1" applyFont="1" applyFill="1" applyBorder="1" applyAlignment="1">
      <alignment horizontal="right" vertical="center"/>
    </xf>
    <xf numFmtId="43" fontId="6" fillId="0" borderId="9" xfId="0" applyNumberFormat="1" applyFont="1" applyFill="1" applyBorder="1" applyAlignment="1">
      <alignment horizontal="right" vertical="center"/>
    </xf>
    <xf numFmtId="43" fontId="7" fillId="0" borderId="1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justify" vertical="center"/>
    </xf>
    <xf numFmtId="168" fontId="7" fillId="0" borderId="11" xfId="3" applyFont="1" applyFill="1" applyBorder="1" applyAlignment="1">
      <alignment horizontal="right" vertical="center"/>
    </xf>
    <xf numFmtId="173" fontId="7" fillId="0" borderId="11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right" vertical="center"/>
    </xf>
    <xf numFmtId="49" fontId="7" fillId="0" borderId="8" xfId="0" applyNumberFormat="1" applyFont="1" applyFill="1" applyBorder="1" applyAlignment="1">
      <alignment horizontal="center" vertical="center"/>
    </xf>
    <xf numFmtId="168" fontId="7" fillId="0" borderId="9" xfId="3" applyFont="1" applyFill="1" applyBorder="1" applyAlignment="1">
      <alignment horizontal="right" vertical="center"/>
    </xf>
    <xf numFmtId="173" fontId="7" fillId="0" borderId="9" xfId="0" applyNumberFormat="1" applyFont="1" applyFill="1" applyBorder="1" applyAlignment="1">
      <alignment horizontal="right" vertical="center"/>
    </xf>
    <xf numFmtId="49" fontId="7" fillId="0" borderId="7" xfId="17" applyNumberFormat="1" applyFont="1" applyFill="1" applyBorder="1" applyAlignment="1">
      <alignment horizontal="right" vertical="center"/>
    </xf>
    <xf numFmtId="49" fontId="6" fillId="0" borderId="8" xfId="0" applyNumberFormat="1" applyFont="1" applyFill="1" applyBorder="1" applyAlignment="1">
      <alignment horizontal="center" vertical="center"/>
    </xf>
    <xf numFmtId="168" fontId="6" fillId="0" borderId="9" xfId="3" applyFont="1" applyFill="1" applyBorder="1" applyAlignment="1">
      <alignment horizontal="right" vertical="center"/>
    </xf>
    <xf numFmtId="49" fontId="6" fillId="0" borderId="7" xfId="17" applyNumberFormat="1" applyFont="1" applyFill="1" applyBorder="1" applyAlignment="1">
      <alignment horizontal="right" vertical="center"/>
    </xf>
    <xf numFmtId="165" fontId="7" fillId="0" borderId="9" xfId="0" applyNumberFormat="1" applyFont="1" applyFill="1" applyBorder="1" applyAlignment="1">
      <alignment horizontal="right" vertical="center"/>
    </xf>
    <xf numFmtId="165" fontId="7" fillId="0" borderId="9" xfId="17" applyNumberFormat="1" applyFont="1" applyFill="1" applyBorder="1" applyAlignment="1">
      <alignment horizontal="right" vertical="center"/>
    </xf>
    <xf numFmtId="10" fontId="7" fillId="0" borderId="9" xfId="0" applyNumberFormat="1" applyFont="1" applyFill="1" applyBorder="1" applyAlignment="1">
      <alignment horizontal="right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justify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justify" vertical="center"/>
    </xf>
    <xf numFmtId="168" fontId="7" fillId="0" borderId="10" xfId="3" applyFont="1" applyFill="1" applyBorder="1" applyAlignment="1">
      <alignment horizontal="right" vertical="center"/>
    </xf>
    <xf numFmtId="173" fontId="7" fillId="0" borderId="10" xfId="0" applyNumberFormat="1" applyFont="1" applyFill="1" applyBorder="1" applyAlignment="1">
      <alignment horizontal="right" vertical="center"/>
    </xf>
    <xf numFmtId="49" fontId="7" fillId="0" borderId="6" xfId="17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4" applyFont="1" applyFill="1" applyAlignment="1">
      <alignment horizontal="justify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10" fontId="6" fillId="0" borderId="9" xfId="3" applyNumberFormat="1" applyFont="1" applyFill="1" applyBorder="1" applyAlignment="1">
      <alignment horizontal="right" vertical="center"/>
    </xf>
    <xf numFmtId="0" fontId="5" fillId="0" borderId="0" xfId="4" applyNumberFormat="1" applyFont="1" applyFill="1" applyAlignment="1">
      <alignment horizontal="justify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4" fontId="3" fillId="0" borderId="9" xfId="4" applyNumberFormat="1" applyFont="1" applyFill="1" applyBorder="1" applyAlignment="1">
      <alignment horizontal="right"/>
    </xf>
    <xf numFmtId="4" fontId="3" fillId="0" borderId="7" xfId="4" quotePrefix="1" applyNumberFormat="1" applyFont="1" applyFill="1" applyBorder="1" applyAlignment="1">
      <alignment horizontal="right"/>
    </xf>
    <xf numFmtId="49" fontId="5" fillId="0" borderId="8" xfId="4" applyNumberFormat="1" applyFont="1" applyFill="1" applyBorder="1" applyAlignment="1">
      <alignment horizontal="center" vertical="justify"/>
    </xf>
    <xf numFmtId="4" fontId="2" fillId="0" borderId="0" xfId="4" applyNumberFormat="1" applyFont="1" applyFill="1" applyBorder="1" applyAlignment="1">
      <alignment horizontal="right" vertical="center"/>
    </xf>
    <xf numFmtId="0" fontId="5" fillId="0" borderId="0" xfId="4" applyNumberFormat="1" applyFont="1" applyBorder="1" applyAlignment="1">
      <alignment horizontal="justify" vertical="center"/>
    </xf>
    <xf numFmtId="0" fontId="3" fillId="0" borderId="0" xfId="4" applyFont="1" applyAlignment="1">
      <alignment horizontal="justify" vertical="center"/>
    </xf>
    <xf numFmtId="170" fontId="5" fillId="0" borderId="9" xfId="4" applyNumberFormat="1" applyFont="1" applyFill="1" applyBorder="1" applyAlignment="1">
      <alignment horizontal="right"/>
    </xf>
    <xf numFmtId="0" fontId="3" fillId="0" borderId="9" xfId="4" applyFont="1" applyFill="1" applyBorder="1" applyAlignment="1">
      <alignment horizontal="right"/>
    </xf>
    <xf numFmtId="170" fontId="3" fillId="0" borderId="9" xfId="4" applyNumberFormat="1" applyFont="1" applyFill="1" applyBorder="1" applyAlignment="1">
      <alignment horizontal="right"/>
    </xf>
    <xf numFmtId="0" fontId="3" fillId="0" borderId="9" xfId="4" applyFont="1" applyFill="1" applyBorder="1" applyAlignment="1">
      <alignment horizontal="justify" vertical="justify"/>
    </xf>
    <xf numFmtId="0" fontId="6" fillId="0" borderId="0" xfId="0" applyNumberFormat="1" applyFont="1" applyBorder="1" applyAlignment="1">
      <alignment horizontal="left" vertical="justify"/>
    </xf>
    <xf numFmtId="0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justify"/>
    </xf>
    <xf numFmtId="0" fontId="8" fillId="0" borderId="0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Border="1" applyAlignment="1">
      <alignment vertical="center"/>
    </xf>
    <xf numFmtId="0" fontId="9" fillId="0" borderId="0" xfId="4" applyFont="1" applyFill="1" applyAlignment="1">
      <alignment vertical="center"/>
    </xf>
    <xf numFmtId="0" fontId="8" fillId="0" borderId="0" xfId="4" applyFont="1" applyFill="1" applyAlignment="1">
      <alignment vertical="center"/>
    </xf>
    <xf numFmtId="0" fontId="5" fillId="0" borderId="0" xfId="4" applyFont="1" applyFill="1" applyBorder="1" applyAlignment="1">
      <alignment horizontal="justify" vertical="justify"/>
    </xf>
    <xf numFmtId="0" fontId="5" fillId="0" borderId="0" xfId="4" applyFont="1" applyFill="1" applyAlignment="1">
      <alignment vertical="center"/>
    </xf>
    <xf numFmtId="0" fontId="8" fillId="0" borderId="0" xfId="4" applyNumberFormat="1" applyFont="1" applyFill="1" applyAlignment="1">
      <alignment horizontal="justify" vertical="center"/>
    </xf>
    <xf numFmtId="0" fontId="8" fillId="0" borderId="0" xfId="4" applyFont="1" applyBorder="1"/>
    <xf numFmtId="44" fontId="0" fillId="0" borderId="0" xfId="0" applyNumberFormat="1" applyFill="1" applyAlignment="1">
      <alignment vertical="center"/>
    </xf>
    <xf numFmtId="168" fontId="0" fillId="0" borderId="0" xfId="3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176" fontId="7" fillId="0" borderId="0" xfId="0" applyNumberFormat="1" applyFont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3" fillId="0" borderId="9" xfId="0" applyNumberFormat="1" applyFont="1" applyFill="1" applyBorder="1" applyAlignment="1">
      <alignment horizontal="justify" vertical="center"/>
    </xf>
    <xf numFmtId="0" fontId="13" fillId="0" borderId="9" xfId="0" applyNumberFormat="1" applyFont="1" applyFill="1" applyBorder="1" applyAlignment="1">
      <alignment horizontal="center" vertical="center"/>
    </xf>
    <xf numFmtId="43" fontId="13" fillId="0" borderId="9" xfId="0" applyNumberFormat="1" applyFont="1" applyFill="1" applyBorder="1" applyAlignment="1">
      <alignment horizontal="right" vertical="center"/>
    </xf>
    <xf numFmtId="168" fontId="13" fillId="0" borderId="9" xfId="3" applyFont="1" applyFill="1" applyBorder="1" applyAlignment="1">
      <alignment horizontal="right" vertical="center"/>
    </xf>
    <xf numFmtId="173" fontId="13" fillId="0" borderId="9" xfId="0" applyNumberFormat="1" applyFont="1" applyFill="1" applyBorder="1" applyAlignment="1">
      <alignment horizontal="right" vertical="center"/>
    </xf>
    <xf numFmtId="0" fontId="13" fillId="0" borderId="9" xfId="0" applyNumberFormat="1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left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10" fontId="6" fillId="0" borderId="9" xfId="7" applyNumberFormat="1" applyFont="1" applyFill="1" applyBorder="1" applyAlignment="1">
      <alignment horizontal="right" vertical="center"/>
    </xf>
    <xf numFmtId="49" fontId="3" fillId="0" borderId="0" xfId="4" applyNumberFormat="1" applyFont="1" applyFill="1" applyBorder="1" applyAlignment="1">
      <alignment horizontal="right" vertical="justify"/>
    </xf>
    <xf numFmtId="49" fontId="3" fillId="0" borderId="8" xfId="4" applyNumberFormat="1" applyFont="1" applyFill="1" applyBorder="1" applyAlignment="1">
      <alignment horizontal="right" vertical="justify"/>
    </xf>
    <xf numFmtId="0" fontId="5" fillId="0" borderId="8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justify"/>
    </xf>
    <xf numFmtId="49" fontId="3" fillId="0" borderId="8" xfId="4" applyNumberFormat="1" applyFont="1" applyFill="1" applyBorder="1" applyAlignment="1">
      <alignment horizontal="center" vertical="justify"/>
    </xf>
    <xf numFmtId="49" fontId="3" fillId="0" borderId="5" xfId="4" applyNumberFormat="1" applyFont="1" applyFill="1" applyBorder="1" applyAlignment="1">
      <alignment horizontal="center" vertical="justify"/>
    </xf>
    <xf numFmtId="49" fontId="3" fillId="0" borderId="8" xfId="4" applyNumberFormat="1" applyFont="1" applyFill="1" applyBorder="1" applyAlignment="1">
      <alignment horizontal="center" vertical="justify"/>
    </xf>
    <xf numFmtId="49" fontId="3" fillId="0" borderId="0" xfId="4" applyNumberFormat="1" applyFont="1" applyFill="1" applyBorder="1" applyAlignment="1">
      <alignment horizontal="right" vertical="justify"/>
    </xf>
    <xf numFmtId="49" fontId="3" fillId="0" borderId="8" xfId="4" applyNumberFormat="1" applyFont="1" applyFill="1" applyBorder="1" applyAlignment="1">
      <alignment horizontal="right" vertical="justify"/>
    </xf>
    <xf numFmtId="170" fontId="3" fillId="0" borderId="0" xfId="4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4" fillId="0" borderId="0" xfId="4" applyFont="1" applyBorder="1"/>
    <xf numFmtId="0" fontId="16" fillId="0" borderId="0" xfId="4" applyFont="1" applyBorder="1" applyAlignment="1">
      <alignment horizontal="center"/>
    </xf>
    <xf numFmtId="49" fontId="4" fillId="0" borderId="17" xfId="4" applyNumberFormat="1" applyFont="1" applyBorder="1" applyAlignment="1">
      <alignment horizontal="left"/>
    </xf>
    <xf numFmtId="0" fontId="4" fillId="0" borderId="17" xfId="4" applyFont="1" applyBorder="1"/>
    <xf numFmtId="49" fontId="4" fillId="0" borderId="18" xfId="4" applyNumberFormat="1" applyFont="1" applyBorder="1" applyAlignment="1">
      <alignment horizontal="left"/>
    </xf>
    <xf numFmtId="0" fontId="4" fillId="0" borderId="0" xfId="4" applyFont="1"/>
    <xf numFmtId="0" fontId="17" fillId="0" borderId="0" xfId="4" applyFont="1" applyBorder="1" applyAlignment="1">
      <alignment horizontal="center" vertical="top" wrapText="1"/>
    </xf>
    <xf numFmtId="0" fontId="7" fillId="0" borderId="19" xfId="4" applyFont="1" applyBorder="1"/>
    <xf numFmtId="0" fontId="7" fillId="0" borderId="0" xfId="4" applyFont="1" applyBorder="1" applyAlignment="1">
      <alignment horizontal="left"/>
    </xf>
    <xf numFmtId="0" fontId="7" fillId="0" borderId="0" xfId="4" applyFont="1" applyBorder="1"/>
    <xf numFmtId="0" fontId="4" fillId="0" borderId="20" xfId="4" applyFont="1" applyBorder="1"/>
    <xf numFmtId="0" fontId="7" fillId="0" borderId="0" xfId="4" applyNumberFormat="1" applyFont="1" applyBorder="1"/>
    <xf numFmtId="17" fontId="7" fillId="0" borderId="20" xfId="4" applyNumberFormat="1" applyFont="1" applyBorder="1" applyAlignment="1">
      <alignment horizontal="left"/>
    </xf>
    <xf numFmtId="0" fontId="7" fillId="0" borderId="21" xfId="4" applyFont="1" applyBorder="1" applyAlignment="1">
      <alignment horizontal="left" vertical="top" wrapText="1"/>
    </xf>
    <xf numFmtId="0" fontId="7" fillId="0" borderId="22" xfId="4" applyFont="1" applyBorder="1"/>
    <xf numFmtId="0" fontId="7" fillId="0" borderId="23" xfId="4" applyFont="1" applyBorder="1" applyAlignment="1">
      <alignment horizontal="left"/>
    </xf>
    <xf numFmtId="0" fontId="7" fillId="0" borderId="23" xfId="4" applyFont="1" applyBorder="1"/>
    <xf numFmtId="0" fontId="4" fillId="0" borderId="24" xfId="4" applyFont="1" applyBorder="1"/>
    <xf numFmtId="0" fontId="7" fillId="0" borderId="23" xfId="4" applyNumberFormat="1" applyFont="1" applyBorder="1"/>
    <xf numFmtId="10" fontId="2" fillId="0" borderId="21" xfId="4" applyNumberFormat="1" applyBorder="1" applyAlignment="1">
      <alignment horizontal="left" vertical="top" wrapText="1"/>
    </xf>
    <xf numFmtId="0" fontId="19" fillId="0" borderId="25" xfId="4" applyFont="1" applyBorder="1" applyAlignment="1">
      <alignment horizontal="center"/>
    </xf>
    <xf numFmtId="0" fontId="19" fillId="0" borderId="25" xfId="4" applyNumberFormat="1" applyFont="1" applyBorder="1" applyAlignment="1">
      <alignment horizontal="center"/>
    </xf>
    <xf numFmtId="0" fontId="19" fillId="0" borderId="0" xfId="4" applyFont="1" applyAlignment="1">
      <alignment horizontal="center"/>
    </xf>
    <xf numFmtId="49" fontId="2" fillId="0" borderId="26" xfId="4" applyNumberFormat="1" applyFont="1" applyFill="1" applyBorder="1" applyAlignment="1">
      <alignment horizontal="left" vertical="top"/>
    </xf>
    <xf numFmtId="49" fontId="2" fillId="0" borderId="27" xfId="4" applyNumberFormat="1" applyFont="1" applyFill="1" applyBorder="1" applyAlignment="1">
      <alignment horizontal="center" vertical="top"/>
    </xf>
    <xf numFmtId="49" fontId="2" fillId="0" borderId="26" xfId="4" applyNumberFormat="1" applyFont="1" applyFill="1" applyBorder="1" applyAlignment="1">
      <alignment horizontal="center" vertical="top"/>
    </xf>
    <xf numFmtId="4" fontId="2" fillId="0" borderId="27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left" vertical="top"/>
    </xf>
    <xf numFmtId="49" fontId="2" fillId="0" borderId="30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center" vertical="top"/>
    </xf>
    <xf numFmtId="4" fontId="2" fillId="0" borderId="30" xfId="4" applyNumberFormat="1" applyFont="1" applyFill="1" applyBorder="1" applyAlignment="1">
      <alignment horizontal="center" vertical="top"/>
    </xf>
    <xf numFmtId="4" fontId="2" fillId="0" borderId="0" xfId="4" applyNumberFormat="1"/>
    <xf numFmtId="4" fontId="2" fillId="0" borderId="31" xfId="4" applyNumberFormat="1" applyFont="1" applyFill="1" applyBorder="1" applyAlignment="1">
      <alignment horizontal="center" vertical="top"/>
    </xf>
    <xf numFmtId="4" fontId="2" fillId="0" borderId="29" xfId="4" applyNumberFormat="1" applyFont="1" applyFill="1" applyBorder="1" applyAlignment="1">
      <alignment horizontal="center" vertical="top"/>
    </xf>
    <xf numFmtId="4" fontId="2" fillId="0" borderId="33" xfId="4" applyNumberFormat="1" applyFont="1" applyFill="1" applyBorder="1" applyAlignment="1">
      <alignment vertical="center"/>
    </xf>
    <xf numFmtId="4" fontId="4" fillId="0" borderId="33" xfId="4" applyNumberFormat="1" applyFont="1" applyFill="1" applyBorder="1" applyAlignment="1">
      <alignment vertical="center"/>
    </xf>
    <xf numFmtId="4" fontId="2" fillId="0" borderId="30" xfId="4" applyNumberFormat="1" applyFont="1" applyFill="1" applyBorder="1" applyAlignment="1">
      <alignment vertical="center"/>
    </xf>
    <xf numFmtId="4" fontId="4" fillId="0" borderId="30" xfId="4" applyNumberFormat="1" applyFont="1" applyFill="1" applyBorder="1" applyAlignment="1">
      <alignment vertical="center"/>
    </xf>
    <xf numFmtId="4" fontId="2" fillId="5" borderId="29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left" vertical="center"/>
    </xf>
    <xf numFmtId="49" fontId="2" fillId="0" borderId="29" xfId="4" applyNumberFormat="1" applyFont="1" applyFill="1" applyBorder="1" applyAlignment="1">
      <alignment horizontal="center" vertical="center"/>
    </xf>
    <xf numFmtId="4" fontId="2" fillId="0" borderId="29" xfId="4" applyNumberFormat="1" applyFont="1" applyFill="1" applyBorder="1" applyAlignment="1">
      <alignment horizontal="center" vertical="center"/>
    </xf>
    <xf numFmtId="4" fontId="2" fillId="5" borderId="29" xfId="4" applyNumberFormat="1" applyFont="1" applyFill="1" applyBorder="1" applyAlignment="1">
      <alignment horizontal="center" vertical="center"/>
    </xf>
    <xf numFmtId="4" fontId="22" fillId="0" borderId="29" xfId="4" applyNumberFormat="1" applyFont="1" applyFill="1" applyBorder="1" applyAlignment="1">
      <alignment horizontal="center" vertical="top"/>
    </xf>
    <xf numFmtId="4" fontId="22" fillId="5" borderId="29" xfId="4" applyNumberFormat="1" applyFont="1" applyFill="1" applyBorder="1" applyAlignment="1">
      <alignment horizontal="center" vertical="top"/>
    </xf>
    <xf numFmtId="0" fontId="2" fillId="0" borderId="34" xfId="4" applyBorder="1" applyAlignment="1">
      <alignment horizontal="left" vertical="top"/>
    </xf>
    <xf numFmtId="0" fontId="2" fillId="0" borderId="34" xfId="4" applyBorder="1" applyAlignment="1">
      <alignment vertical="top"/>
    </xf>
    <xf numFmtId="0" fontId="2" fillId="0" borderId="34" xfId="4" applyBorder="1" applyAlignment="1">
      <alignment horizontal="center" vertical="top"/>
    </xf>
    <xf numFmtId="4" fontId="2" fillId="0" borderId="34" xfId="28" applyNumberFormat="1" applyFill="1" applyBorder="1" applyAlignment="1" applyProtection="1">
      <alignment horizontal="center" vertical="top"/>
    </xf>
    <xf numFmtId="4" fontId="2" fillId="0" borderId="34" xfId="4" applyNumberFormat="1" applyBorder="1" applyAlignment="1">
      <alignment horizontal="center" vertical="top"/>
    </xf>
    <xf numFmtId="4" fontId="2" fillId="0" borderId="34" xfId="4" applyNumberFormat="1" applyFont="1" applyBorder="1" applyAlignment="1">
      <alignment horizontal="center" vertical="top"/>
    </xf>
    <xf numFmtId="0" fontId="2" fillId="6" borderId="35" xfId="4" applyFill="1" applyBorder="1"/>
    <xf numFmtId="0" fontId="2" fillId="6" borderId="36" xfId="4" applyFill="1" applyBorder="1"/>
    <xf numFmtId="10" fontId="2" fillId="6" borderId="36" xfId="8" applyNumberFormat="1" applyFont="1" applyFill="1" applyBorder="1"/>
    <xf numFmtId="0" fontId="2" fillId="0" borderId="0" xfId="4" applyNumberFormat="1"/>
    <xf numFmtId="2" fontId="2" fillId="0" borderId="0" xfId="4" applyNumberFormat="1"/>
    <xf numFmtId="0" fontId="2" fillId="0" borderId="22" xfId="4" applyBorder="1"/>
    <xf numFmtId="0" fontId="2" fillId="0" borderId="23" xfId="4" applyBorder="1"/>
    <xf numFmtId="0" fontId="2" fillId="0" borderId="23" xfId="4" applyNumberFormat="1" applyBorder="1"/>
    <xf numFmtId="0" fontId="2" fillId="0" borderId="24" xfId="4" applyBorder="1"/>
    <xf numFmtId="0" fontId="6" fillId="0" borderId="8" xfId="0" applyNumberFormat="1" applyFont="1" applyFill="1" applyBorder="1" applyAlignment="1">
      <alignment horizontal="center" vertical="justify"/>
    </xf>
    <xf numFmtId="0" fontId="6" fillId="0" borderId="9" xfId="0" applyNumberFormat="1" applyFont="1" applyFill="1" applyBorder="1" applyAlignment="1">
      <alignment horizontal="justify" vertical="justify"/>
    </xf>
    <xf numFmtId="44" fontId="6" fillId="0" borderId="8" xfId="0" applyNumberFormat="1" applyFont="1" applyBorder="1" applyAlignment="1">
      <alignment vertical="center"/>
    </xf>
    <xf numFmtId="168" fontId="7" fillId="0" borderId="9" xfId="3" applyFont="1" applyFill="1" applyBorder="1" applyAlignment="1">
      <alignment horizontal="right"/>
    </xf>
    <xf numFmtId="44" fontId="6" fillId="0" borderId="8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19" fillId="0" borderId="25" xfId="4" applyFont="1" applyBorder="1" applyAlignment="1">
      <alignment horizontal="center"/>
    </xf>
    <xf numFmtId="49" fontId="2" fillId="0" borderId="29" xfId="4" applyNumberFormat="1" applyFont="1" applyFill="1" applyBorder="1" applyAlignment="1">
      <alignment horizontal="left" vertical="center"/>
    </xf>
    <xf numFmtId="49" fontId="2" fillId="0" borderId="29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justify"/>
    </xf>
    <xf numFmtId="0" fontId="7" fillId="0" borderId="0" xfId="0" applyNumberFormat="1" applyFont="1" applyFill="1" applyBorder="1" applyAlignment="1">
      <alignment horizontal="center" vertical="justify"/>
    </xf>
    <xf numFmtId="0" fontId="7" fillId="0" borderId="0" xfId="0" applyNumberFormat="1" applyFont="1" applyFill="1" applyBorder="1" applyAlignment="1">
      <alignment horizontal="justify" vertical="justify"/>
    </xf>
    <xf numFmtId="168" fontId="7" fillId="0" borderId="8" xfId="3" applyFont="1" applyFill="1" applyBorder="1" applyAlignment="1">
      <alignment horizontal="right"/>
    </xf>
    <xf numFmtId="49" fontId="3" fillId="0" borderId="8" xfId="4" applyNumberFormat="1" applyFont="1" applyFill="1" applyBorder="1" applyAlignment="1">
      <alignment horizontal="center" vertical="justify"/>
    </xf>
    <xf numFmtId="0" fontId="7" fillId="0" borderId="9" xfId="0" applyNumberFormat="1" applyFont="1" applyFill="1" applyBorder="1" applyAlignment="1">
      <alignment horizontal="center" vertical="justify"/>
    </xf>
    <xf numFmtId="0" fontId="3" fillId="0" borderId="9" xfId="4" applyFont="1" applyFill="1" applyBorder="1" applyAlignment="1">
      <alignment horizontal="justify" vertical="justify" wrapText="1"/>
    </xf>
    <xf numFmtId="0" fontId="6" fillId="0" borderId="9" xfId="0" applyNumberFormat="1" applyFont="1" applyFill="1" applyBorder="1" applyAlignment="1">
      <alignment horizontal="justify" vertical="center"/>
    </xf>
    <xf numFmtId="49" fontId="3" fillId="0" borderId="8" xfId="4" applyNumberFormat="1" applyFont="1" applyFill="1" applyBorder="1" applyAlignment="1">
      <alignment horizontal="center" vertical="justify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49" fontId="3" fillId="0" borderId="8" xfId="4" applyNumberFormat="1" applyFont="1" applyFill="1" applyBorder="1" applyAlignment="1">
      <alignment horizontal="center" vertical="justify"/>
    </xf>
    <xf numFmtId="44" fontId="0" fillId="0" borderId="0" xfId="0" applyNumberFormat="1"/>
    <xf numFmtId="0" fontId="3" fillId="8" borderId="0" xfId="4" applyFont="1" applyFill="1" applyAlignment="1">
      <alignment horizontal="justify" vertical="center"/>
    </xf>
    <xf numFmtId="9" fontId="5" fillId="0" borderId="9" xfId="7" applyFont="1" applyFill="1" applyBorder="1" applyAlignment="1">
      <alignment horizontal="right"/>
    </xf>
    <xf numFmtId="9" fontId="3" fillId="0" borderId="9" xfId="7" applyFont="1" applyFill="1" applyBorder="1" applyAlignment="1">
      <alignment horizontal="right"/>
    </xf>
    <xf numFmtId="49" fontId="3" fillId="0" borderId="8" xfId="4" applyNumberFormat="1" applyFont="1" applyFill="1" applyBorder="1" applyAlignment="1">
      <alignment horizontal="center" vertical="justify"/>
    </xf>
    <xf numFmtId="4" fontId="0" fillId="0" borderId="0" xfId="0" applyNumberFormat="1"/>
    <xf numFmtId="168" fontId="0" fillId="0" borderId="0" xfId="0" applyNumberFormat="1" applyFill="1" applyAlignment="1">
      <alignment vertical="center"/>
    </xf>
    <xf numFmtId="174" fontId="6" fillId="0" borderId="0" xfId="0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justify" vertical="justify"/>
    </xf>
    <xf numFmtId="0" fontId="3" fillId="0" borderId="0" xfId="0" applyFont="1" applyAlignment="1">
      <alignment horizontal="justify" vertical="justify"/>
    </xf>
    <xf numFmtId="0" fontId="6" fillId="0" borderId="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justify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justify" vertical="justify"/>
    </xf>
    <xf numFmtId="0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justify" vertical="justify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14" fillId="0" borderId="0" xfId="4" applyFont="1" applyFill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0" fontId="6" fillId="0" borderId="0" xfId="0" applyNumberFormat="1" applyFont="1" applyFill="1" applyBorder="1" applyAlignment="1">
      <alignment horizontal="left" vertical="center" wrapText="1"/>
    </xf>
    <xf numFmtId="175" fontId="6" fillId="0" borderId="0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right" vertical="justify"/>
    </xf>
    <xf numFmtId="49" fontId="3" fillId="0" borderId="8" xfId="4" applyNumberFormat="1" applyFont="1" applyFill="1" applyBorder="1" applyAlignment="1">
      <alignment horizontal="right" vertical="justify"/>
    </xf>
    <xf numFmtId="49" fontId="3" fillId="0" borderId="0" xfId="4" applyNumberFormat="1" applyFont="1" applyFill="1" applyBorder="1" applyAlignment="1">
      <alignment horizontal="center" vertical="center"/>
    </xf>
    <xf numFmtId="49" fontId="3" fillId="0" borderId="8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justify"/>
    </xf>
    <xf numFmtId="49" fontId="3" fillId="0" borderId="8" xfId="4" applyNumberFormat="1" applyFont="1" applyFill="1" applyBorder="1" applyAlignment="1">
      <alignment horizontal="center" vertical="justify"/>
    </xf>
    <xf numFmtId="49" fontId="5" fillId="0" borderId="0" xfId="4" applyNumberFormat="1" applyFont="1" applyFill="1" applyBorder="1" applyAlignment="1">
      <alignment horizontal="right" vertical="justify"/>
    </xf>
    <xf numFmtId="49" fontId="5" fillId="0" borderId="8" xfId="4" applyNumberFormat="1" applyFont="1" applyFill="1" applyBorder="1" applyAlignment="1">
      <alignment horizontal="right" vertical="justify"/>
    </xf>
    <xf numFmtId="49" fontId="5" fillId="3" borderId="12" xfId="4" applyNumberFormat="1" applyFont="1" applyFill="1" applyBorder="1" applyAlignment="1">
      <alignment horizontal="center" vertical="center"/>
    </xf>
    <xf numFmtId="49" fontId="3" fillId="0" borderId="2" xfId="4" applyNumberFormat="1" applyFont="1" applyFill="1" applyBorder="1" applyAlignment="1">
      <alignment horizontal="center" vertical="justify"/>
    </xf>
    <xf numFmtId="49" fontId="3" fillId="0" borderId="5" xfId="4" applyNumberFormat="1" applyFont="1" applyFill="1" applyBorder="1" applyAlignment="1">
      <alignment horizontal="center" vertical="justify"/>
    </xf>
    <xf numFmtId="0" fontId="5" fillId="0" borderId="0" xfId="4" applyNumberFormat="1" applyFont="1" applyFill="1" applyBorder="1" applyAlignment="1">
      <alignment horizontal="center" vertical="center"/>
    </xf>
    <xf numFmtId="0" fontId="5" fillId="0" borderId="8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right" vertical="justify"/>
    </xf>
    <xf numFmtId="49" fontId="3" fillId="0" borderId="3" xfId="4" applyNumberFormat="1" applyFont="1" applyFill="1" applyBorder="1" applyAlignment="1">
      <alignment horizontal="right" vertical="justify"/>
    </xf>
    <xf numFmtId="0" fontId="5" fillId="0" borderId="0" xfId="4" applyFont="1" applyFill="1" applyBorder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8" fillId="0" borderId="1" xfId="4" applyFont="1" applyFill="1" applyBorder="1" applyAlignment="1">
      <alignment horizontal="center" vertical="center"/>
    </xf>
    <xf numFmtId="0" fontId="8" fillId="0" borderId="2" xfId="4" applyNumberFormat="1" applyFont="1" applyFill="1" applyBorder="1" applyAlignment="1">
      <alignment horizontal="center" vertical="center"/>
    </xf>
    <xf numFmtId="0" fontId="6" fillId="0" borderId="11" xfId="4" applyNumberFormat="1" applyFont="1" applyBorder="1" applyAlignment="1">
      <alignment horizontal="left" vertical="center"/>
    </xf>
    <xf numFmtId="0" fontId="6" fillId="0" borderId="9" xfId="4" applyNumberFormat="1" applyFont="1" applyBorder="1" applyAlignment="1">
      <alignment horizontal="left" vertical="center"/>
    </xf>
    <xf numFmtId="0" fontId="6" fillId="0" borderId="10" xfId="4" applyNumberFormat="1" applyFont="1" applyBorder="1" applyAlignment="1">
      <alignment horizontal="left" vertical="center"/>
    </xf>
    <xf numFmtId="173" fontId="7" fillId="0" borderId="4" xfId="17" applyNumberFormat="1" applyFont="1" applyBorder="1" applyAlignment="1">
      <alignment horizontal="center" vertical="center"/>
    </xf>
    <xf numFmtId="173" fontId="7" fillId="0" borderId="1" xfId="17" applyNumberFormat="1" applyFont="1" applyBorder="1" applyAlignment="1">
      <alignment horizontal="center" vertical="center"/>
    </xf>
    <xf numFmtId="173" fontId="7" fillId="0" borderId="3" xfId="17" applyNumberFormat="1" applyFont="1" applyBorder="1" applyAlignment="1">
      <alignment horizontal="center" vertical="center"/>
    </xf>
    <xf numFmtId="10" fontId="7" fillId="0" borderId="4" xfId="17" applyNumberFormat="1" applyFont="1" applyBorder="1" applyAlignment="1">
      <alignment horizontal="center" vertical="center"/>
    </xf>
    <xf numFmtId="10" fontId="7" fillId="0" borderId="1" xfId="17" applyNumberFormat="1" applyFont="1" applyBorder="1" applyAlignment="1">
      <alignment horizontal="center" vertical="center"/>
    </xf>
    <xf numFmtId="10" fontId="7" fillId="0" borderId="3" xfId="17" applyNumberFormat="1" applyFont="1" applyBorder="1" applyAlignment="1">
      <alignment horizontal="center" vertical="center"/>
    </xf>
    <xf numFmtId="166" fontId="6" fillId="0" borderId="4" xfId="17" applyFont="1" applyBorder="1" applyAlignment="1">
      <alignment horizontal="center" vertical="center"/>
    </xf>
    <xf numFmtId="166" fontId="6" fillId="0" borderId="1" xfId="17" applyFont="1" applyBorder="1" applyAlignment="1">
      <alignment horizontal="center" vertical="center"/>
    </xf>
    <xf numFmtId="166" fontId="6" fillId="0" borderId="3" xfId="17" applyFont="1" applyBorder="1" applyAlignment="1">
      <alignment horizontal="center" vertical="center"/>
    </xf>
    <xf numFmtId="166" fontId="6" fillId="0" borderId="7" xfId="17" applyFont="1" applyBorder="1" applyAlignment="1">
      <alignment horizontal="center" vertical="center"/>
    </xf>
    <xf numFmtId="166" fontId="6" fillId="0" borderId="0" xfId="17" applyFont="1" applyBorder="1" applyAlignment="1">
      <alignment horizontal="center" vertical="center"/>
    </xf>
    <xf numFmtId="166" fontId="6" fillId="0" borderId="8" xfId="17" applyFont="1" applyBorder="1" applyAlignment="1">
      <alignment horizontal="center" vertical="center"/>
    </xf>
    <xf numFmtId="166" fontId="6" fillId="0" borderId="6" xfId="17" applyFont="1" applyBorder="1" applyAlignment="1">
      <alignment horizontal="center" vertical="center"/>
    </xf>
    <xf numFmtId="166" fontId="6" fillId="0" borderId="2" xfId="17" applyFont="1" applyBorder="1" applyAlignment="1">
      <alignment horizontal="center" vertical="center"/>
    </xf>
    <xf numFmtId="166" fontId="6" fillId="0" borderId="5" xfId="17" applyFont="1" applyBorder="1" applyAlignment="1">
      <alignment horizontal="center" vertical="center"/>
    </xf>
    <xf numFmtId="10" fontId="6" fillId="0" borderId="4" xfId="17" applyNumberFormat="1" applyFont="1" applyBorder="1" applyAlignment="1">
      <alignment horizontal="center" vertical="center"/>
    </xf>
    <xf numFmtId="10" fontId="6" fillId="0" borderId="1" xfId="17" applyNumberFormat="1" applyFont="1" applyBorder="1" applyAlignment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10" fontId="6" fillId="0" borderId="0" xfId="17" applyNumberFormat="1" applyFont="1" applyBorder="1" applyAlignment="1">
      <alignment horizontal="center" vertical="center"/>
    </xf>
    <xf numFmtId="10" fontId="6" fillId="0" borderId="6" xfId="17" applyNumberFormat="1" applyFont="1" applyBorder="1" applyAlignment="1">
      <alignment horizontal="center" vertical="center"/>
    </xf>
    <xf numFmtId="10" fontId="6" fillId="0" borderId="2" xfId="17" applyNumberFormat="1" applyFont="1" applyBorder="1" applyAlignment="1">
      <alignment horizontal="center" vertical="center"/>
    </xf>
    <xf numFmtId="173" fontId="6" fillId="0" borderId="0" xfId="4" applyNumberFormat="1" applyFont="1" applyAlignment="1">
      <alignment horizontal="center" vertical="center"/>
    </xf>
    <xf numFmtId="0" fontId="9" fillId="0" borderId="7" xfId="17" applyNumberFormat="1" applyFont="1" applyFill="1" applyBorder="1" applyAlignment="1">
      <alignment horizontal="center" vertical="center"/>
    </xf>
    <xf numFmtId="0" fontId="9" fillId="0" borderId="0" xfId="17" applyNumberFormat="1" applyFont="1" applyFill="1" applyBorder="1" applyAlignment="1">
      <alignment horizontal="center" vertical="center"/>
    </xf>
    <xf numFmtId="0" fontId="9" fillId="0" borderId="8" xfId="17" applyNumberFormat="1" applyFont="1" applyFill="1" applyBorder="1" applyAlignment="1">
      <alignment horizontal="center" vertical="center"/>
    </xf>
    <xf numFmtId="0" fontId="9" fillId="7" borderId="7" xfId="17" applyNumberFormat="1" applyFont="1" applyFill="1" applyBorder="1" applyAlignment="1">
      <alignment horizontal="center" vertical="center"/>
    </xf>
    <xf numFmtId="0" fontId="9" fillId="7" borderId="0" xfId="17" applyNumberFormat="1" applyFont="1" applyFill="1" applyBorder="1" applyAlignment="1">
      <alignment horizontal="center" vertical="center"/>
    </xf>
    <xf numFmtId="0" fontId="9" fillId="7" borderId="8" xfId="17" applyNumberFormat="1" applyFont="1" applyFill="1" applyBorder="1" applyAlignment="1">
      <alignment horizontal="center" vertical="center"/>
    </xf>
    <xf numFmtId="166" fontId="7" fillId="0" borderId="6" xfId="17" applyFont="1" applyBorder="1" applyAlignment="1">
      <alignment horizontal="right" vertical="center"/>
    </xf>
    <xf numFmtId="166" fontId="7" fillId="0" borderId="2" xfId="17" applyFont="1" applyBorder="1" applyAlignment="1">
      <alignment horizontal="right" vertical="center"/>
    </xf>
    <xf numFmtId="166" fontId="7" fillId="0" borderId="5" xfId="17" applyFont="1" applyBorder="1" applyAlignment="1">
      <alignment horizontal="right" vertical="center"/>
    </xf>
    <xf numFmtId="0" fontId="6" fillId="0" borderId="0" xfId="4" applyNumberFormat="1" applyFont="1" applyBorder="1" applyAlignment="1">
      <alignment horizontal="center" vertical="top"/>
    </xf>
    <xf numFmtId="0" fontId="6" fillId="0" borderId="7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left" indent="1"/>
    </xf>
    <xf numFmtId="0" fontId="6" fillId="0" borderId="7" xfId="4" applyNumberFormat="1" applyFont="1" applyBorder="1" applyAlignment="1">
      <alignment horizontal="left" indent="1"/>
    </xf>
    <xf numFmtId="0" fontId="6" fillId="0" borderId="2" xfId="4" applyNumberFormat="1" applyFont="1" applyBorder="1" applyAlignment="1">
      <alignment horizontal="center" vertical="center"/>
    </xf>
    <xf numFmtId="0" fontId="6" fillId="0" borderId="8" xfId="4" applyNumberFormat="1" applyFont="1" applyBorder="1" applyAlignment="1">
      <alignment horizontal="center" vertical="center"/>
    </xf>
    <xf numFmtId="0" fontId="6" fillId="0" borderId="9" xfId="4" applyNumberFormat="1" applyFont="1" applyBorder="1" applyAlignment="1">
      <alignment horizontal="left" vertical="center" indent="1"/>
    </xf>
    <xf numFmtId="0" fontId="6" fillId="0" borderId="6" xfId="17" applyNumberFormat="1" applyFont="1" applyBorder="1" applyAlignment="1">
      <alignment horizontal="center" vertical="center"/>
    </xf>
    <xf numFmtId="0" fontId="6" fillId="0" borderId="2" xfId="17" applyNumberFormat="1" applyFont="1" applyBorder="1" applyAlignment="1">
      <alignment horizontal="center" vertical="center"/>
    </xf>
    <xf numFmtId="0" fontId="6" fillId="0" borderId="7" xfId="17" applyNumberFormat="1" applyFont="1" applyBorder="1" applyAlignment="1">
      <alignment horizontal="center"/>
    </xf>
    <xf numFmtId="0" fontId="6" fillId="0" borderId="0" xfId="17" applyNumberFormat="1" applyFont="1" applyBorder="1" applyAlignment="1">
      <alignment horizontal="center"/>
    </xf>
    <xf numFmtId="0" fontId="6" fillId="0" borderId="8" xfId="17" applyNumberFormat="1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4" xfId="17" applyNumberFormat="1" applyFont="1" applyBorder="1" applyAlignment="1">
      <alignment horizontal="center" vertical="center"/>
    </xf>
    <xf numFmtId="0" fontId="6" fillId="0" borderId="1" xfId="17" applyNumberFormat="1" applyFont="1" applyBorder="1" applyAlignment="1">
      <alignment horizontal="center" vertical="center"/>
    </xf>
    <xf numFmtId="0" fontId="6" fillId="0" borderId="3" xfId="17" applyNumberFormat="1" applyFont="1" applyBorder="1" applyAlignment="1">
      <alignment horizontal="center" vertical="center"/>
    </xf>
    <xf numFmtId="0" fontId="6" fillId="0" borderId="7" xfId="17" applyNumberFormat="1" applyFont="1" applyBorder="1" applyAlignment="1">
      <alignment horizontal="center" vertical="top"/>
    </xf>
    <xf numFmtId="0" fontId="6" fillId="0" borderId="0" xfId="17" applyNumberFormat="1" applyFont="1" applyBorder="1" applyAlignment="1">
      <alignment horizontal="center" vertical="top"/>
    </xf>
    <xf numFmtId="0" fontId="6" fillId="0" borderId="8" xfId="17" applyNumberFormat="1" applyFont="1" applyBorder="1" applyAlignment="1">
      <alignment horizontal="center" vertical="top"/>
    </xf>
    <xf numFmtId="0" fontId="9" fillId="4" borderId="7" xfId="17" applyNumberFormat="1" applyFont="1" applyFill="1" applyBorder="1" applyAlignment="1">
      <alignment horizontal="center" vertical="center"/>
    </xf>
    <xf numFmtId="0" fontId="9" fillId="4" borderId="0" xfId="17" applyNumberFormat="1" applyFont="1" applyFill="1" applyBorder="1" applyAlignment="1">
      <alignment horizontal="center" vertical="center"/>
    </xf>
    <xf numFmtId="0" fontId="6" fillId="0" borderId="7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49" fontId="6" fillId="0" borderId="3" xfId="4" applyNumberFormat="1" applyFont="1" applyBorder="1" applyAlignment="1">
      <alignment horizontal="center" vertical="center"/>
    </xf>
    <xf numFmtId="0" fontId="6" fillId="0" borderId="5" xfId="4" applyNumberFormat="1" applyFont="1" applyBorder="1" applyAlignment="1">
      <alignment horizontal="center" vertical="center"/>
    </xf>
    <xf numFmtId="10" fontId="4" fillId="0" borderId="1" xfId="4" applyNumberFormat="1" applyFont="1" applyBorder="1" applyAlignment="1">
      <alignment horizontal="center" vertical="center"/>
    </xf>
    <xf numFmtId="10" fontId="4" fillId="0" borderId="7" xfId="4" applyNumberFormat="1" applyFont="1" applyBorder="1" applyAlignment="1">
      <alignment horizontal="center" vertical="center"/>
    </xf>
    <xf numFmtId="10" fontId="4" fillId="0" borderId="0" xfId="4" applyNumberFormat="1" applyFont="1" applyBorder="1" applyAlignment="1">
      <alignment horizontal="center" vertical="center"/>
    </xf>
    <xf numFmtId="10" fontId="4" fillId="0" borderId="6" xfId="4" applyNumberFormat="1" applyFont="1" applyBorder="1" applyAlignment="1">
      <alignment horizontal="center" vertical="center"/>
    </xf>
    <xf numFmtId="10" fontId="4" fillId="0" borderId="2" xfId="4" applyNumberFormat="1" applyFont="1" applyBorder="1" applyAlignment="1">
      <alignment horizontal="center" vertical="center"/>
    </xf>
    <xf numFmtId="166" fontId="6" fillId="0" borderId="6" xfId="17" applyFont="1" applyBorder="1" applyAlignment="1">
      <alignment horizontal="right" vertical="center"/>
    </xf>
    <xf numFmtId="166" fontId="6" fillId="0" borderId="2" xfId="17" applyFont="1" applyBorder="1" applyAlignment="1">
      <alignment horizontal="right" vertical="center"/>
    </xf>
    <xf numFmtId="166" fontId="6" fillId="0" borderId="5" xfId="17" applyFont="1" applyBorder="1" applyAlignment="1">
      <alignment horizontal="right" vertical="center"/>
    </xf>
    <xf numFmtId="173" fontId="6" fillId="0" borderId="4" xfId="17" applyNumberFormat="1" applyFont="1" applyBorder="1" applyAlignment="1">
      <alignment horizontal="center" vertical="center"/>
    </xf>
    <xf numFmtId="173" fontId="6" fillId="0" borderId="1" xfId="17" applyNumberFormat="1" applyFont="1" applyBorder="1" applyAlignment="1">
      <alignment horizontal="center" vertical="center"/>
    </xf>
    <xf numFmtId="173" fontId="6" fillId="0" borderId="3" xfId="17" applyNumberFormat="1" applyFont="1" applyBorder="1" applyAlignment="1">
      <alignment horizontal="center" vertical="center"/>
    </xf>
    <xf numFmtId="10" fontId="6" fillId="0" borderId="3" xfId="17" applyNumberFormat="1" applyFont="1" applyBorder="1" applyAlignment="1">
      <alignment horizontal="center" vertical="center"/>
    </xf>
    <xf numFmtId="10" fontId="6" fillId="0" borderId="7" xfId="7" applyNumberFormat="1" applyFont="1" applyBorder="1" applyAlignment="1">
      <alignment horizontal="center" vertical="center"/>
    </xf>
    <xf numFmtId="10" fontId="6" fillId="0" borderId="0" xfId="7" applyNumberFormat="1" applyFont="1" applyBorder="1" applyAlignment="1">
      <alignment horizontal="center" vertical="center"/>
    </xf>
    <xf numFmtId="10" fontId="6" fillId="0" borderId="6" xfId="7" applyNumberFormat="1" applyFont="1" applyBorder="1" applyAlignment="1">
      <alignment horizontal="center" vertical="center"/>
    </xf>
    <xf numFmtId="10" fontId="6" fillId="0" borderId="2" xfId="7" applyNumberFormat="1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10" fontId="6" fillId="0" borderId="13" xfId="17" applyNumberFormat="1" applyFont="1" applyBorder="1" applyAlignment="1">
      <alignment horizontal="right" vertical="center"/>
    </xf>
    <xf numFmtId="10" fontId="6" fillId="0" borderId="15" xfId="17" applyNumberFormat="1" applyFont="1" applyBorder="1" applyAlignment="1">
      <alignment horizontal="right" vertical="center"/>
    </xf>
    <xf numFmtId="10" fontId="6" fillId="0" borderId="12" xfId="17" applyNumberFormat="1" applyFont="1" applyBorder="1" applyAlignment="1">
      <alignment horizontal="right" vertical="center"/>
    </xf>
    <xf numFmtId="10" fontId="6" fillId="0" borderId="14" xfId="17" applyNumberFormat="1" applyFont="1" applyBorder="1" applyAlignment="1">
      <alignment horizontal="right" vertical="center"/>
    </xf>
    <xf numFmtId="166" fontId="6" fillId="0" borderId="13" xfId="17" applyFont="1" applyBorder="1" applyAlignment="1">
      <alignment horizontal="right" vertical="center"/>
    </xf>
    <xf numFmtId="166" fontId="6" fillId="0" borderId="15" xfId="17" applyFont="1" applyBorder="1" applyAlignment="1">
      <alignment horizontal="right" vertical="center"/>
    </xf>
    <xf numFmtId="166" fontId="6" fillId="0" borderId="12" xfId="17" applyFont="1" applyBorder="1" applyAlignment="1">
      <alignment horizontal="right" vertical="center"/>
    </xf>
    <xf numFmtId="166" fontId="6" fillId="0" borderId="14" xfId="17" applyFont="1" applyBorder="1" applyAlignment="1">
      <alignment horizontal="right" vertical="center"/>
    </xf>
    <xf numFmtId="49" fontId="6" fillId="0" borderId="8" xfId="4" applyNumberFormat="1" applyFont="1" applyBorder="1" applyAlignment="1">
      <alignment horizontal="center" vertical="center"/>
    </xf>
    <xf numFmtId="49" fontId="6" fillId="0" borderId="5" xfId="4" applyNumberFormat="1" applyFont="1" applyBorder="1" applyAlignment="1">
      <alignment horizontal="center" vertical="center"/>
    </xf>
    <xf numFmtId="166" fontId="6" fillId="0" borderId="15" xfId="4" applyNumberFormat="1" applyFont="1" applyBorder="1" applyAlignment="1">
      <alignment horizontal="center" vertical="center"/>
    </xf>
    <xf numFmtId="166" fontId="6" fillId="0" borderId="12" xfId="4" applyNumberFormat="1" applyFont="1" applyBorder="1" applyAlignment="1">
      <alignment horizontal="center" vertical="center"/>
    </xf>
    <xf numFmtId="166" fontId="6" fillId="0" borderId="14" xfId="4" applyNumberFormat="1" applyFont="1" applyBorder="1" applyAlignment="1">
      <alignment horizontal="center" vertical="center"/>
    </xf>
    <xf numFmtId="0" fontId="4" fillId="6" borderId="36" xfId="4" applyFont="1" applyFill="1" applyBorder="1"/>
    <xf numFmtId="178" fontId="23" fillId="6" borderId="37" xfId="4" applyNumberFormat="1" applyFont="1" applyFill="1" applyBorder="1" applyAlignment="1">
      <alignment horizontal="left"/>
    </xf>
    <xf numFmtId="0" fontId="2" fillId="0" borderId="34" xfId="4" applyBorder="1" applyAlignment="1">
      <alignment vertical="top" wrapText="1"/>
    </xf>
    <xf numFmtId="0" fontId="2" fillId="0" borderId="0" xfId="4" applyBorder="1"/>
    <xf numFmtId="0" fontId="2" fillId="0" borderId="29" xfId="4" applyNumberFormat="1" applyFont="1" applyFill="1" applyBorder="1" applyAlignment="1">
      <alignment horizontal="left" vertical="top" wrapText="1"/>
    </xf>
    <xf numFmtId="4" fontId="2" fillId="0" borderId="32" xfId="4" applyNumberFormat="1" applyFont="1" applyFill="1" applyBorder="1" applyAlignment="1">
      <alignment horizontal="center" vertical="center"/>
    </xf>
    <xf numFmtId="4" fontId="22" fillId="5" borderId="25" xfId="4" applyNumberFormat="1" applyFont="1" applyFill="1" applyBorder="1" applyAlignment="1">
      <alignment horizontal="center" vertical="center"/>
    </xf>
    <xf numFmtId="4" fontId="2" fillId="5" borderId="25" xfId="4" applyNumberFormat="1" applyFont="1" applyFill="1" applyBorder="1" applyAlignment="1">
      <alignment horizontal="center" vertical="center"/>
    </xf>
    <xf numFmtId="0" fontId="2" fillId="0" borderId="30" xfId="4" applyNumberFormat="1" applyFont="1" applyFill="1" applyBorder="1" applyAlignment="1">
      <alignment horizontal="left" vertical="top" wrapText="1"/>
    </xf>
    <xf numFmtId="49" fontId="2" fillId="0" borderId="29" xfId="4" applyNumberFormat="1" applyFont="1" applyFill="1" applyBorder="1" applyAlignment="1">
      <alignment horizontal="left" vertical="center"/>
    </xf>
    <xf numFmtId="49" fontId="2" fillId="0" borderId="29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center" vertical="center"/>
    </xf>
    <xf numFmtId="4" fontId="2" fillId="0" borderId="25" xfId="4" applyNumberFormat="1" applyFont="1" applyFill="1" applyBorder="1" applyAlignment="1">
      <alignment horizontal="center" vertical="center"/>
    </xf>
    <xf numFmtId="49" fontId="2" fillId="0" borderId="28" xfId="4" applyNumberFormat="1" applyFont="1" applyFill="1" applyBorder="1" applyAlignment="1">
      <alignment horizontal="left" vertical="center"/>
    </xf>
    <xf numFmtId="49" fontId="2" fillId="0" borderId="25" xfId="4" applyNumberFormat="1" applyFont="1" applyFill="1" applyBorder="1" applyAlignment="1">
      <alignment horizontal="center" vertical="center"/>
    </xf>
    <xf numFmtId="0" fontId="2" fillId="0" borderId="25" xfId="4" applyNumberFormat="1" applyFont="1" applyFill="1" applyBorder="1" applyAlignment="1">
      <alignment horizontal="left" vertical="top" wrapText="1"/>
    </xf>
    <xf numFmtId="0" fontId="4" fillId="0" borderId="16" xfId="4" applyFont="1" applyBorder="1" applyAlignment="1">
      <alignment horizontal="right"/>
    </xf>
    <xf numFmtId="0" fontId="4" fillId="0" borderId="18" xfId="4" applyFont="1" applyBorder="1" applyAlignment="1">
      <alignment horizontal="center"/>
    </xf>
    <xf numFmtId="0" fontId="18" fillId="0" borderId="0" xfId="4" applyFont="1" applyBorder="1" applyAlignment="1">
      <alignment horizontal="center"/>
    </xf>
    <xf numFmtId="0" fontId="19" fillId="0" borderId="25" xfId="4" applyFont="1" applyBorder="1" applyAlignment="1">
      <alignment horizontal="center"/>
    </xf>
    <xf numFmtId="0" fontId="2" fillId="0" borderId="27" xfId="4" applyNumberFormat="1" applyFont="1" applyFill="1" applyBorder="1" applyAlignment="1">
      <alignment horizontal="left" vertical="top" wrapText="1"/>
    </xf>
    <xf numFmtId="0" fontId="7" fillId="0" borderId="0" xfId="4" applyFont="1" applyBorder="1" applyAlignment="1">
      <alignment horizontal="justify" vertical="justify"/>
    </xf>
    <xf numFmtId="0" fontId="6" fillId="0" borderId="8" xfId="4" applyFont="1" applyBorder="1" applyAlignment="1">
      <alignment horizontal="center" vertical="center"/>
    </xf>
    <xf numFmtId="0" fontId="6" fillId="0" borderId="9" xfId="4" applyFont="1" applyBorder="1" applyAlignment="1">
      <alignment horizontal="justify" vertical="center"/>
    </xf>
    <xf numFmtId="0" fontId="6" fillId="0" borderId="6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0" xfId="4" applyFont="1" applyBorder="1" applyAlignment="1">
      <alignment horizontal="justify" vertical="justify"/>
    </xf>
    <xf numFmtId="0" fontId="8" fillId="0" borderId="1" xfId="4" applyFont="1" applyBorder="1" applyAlignment="1">
      <alignment horizontal="center" vertical="center"/>
    </xf>
    <xf numFmtId="0" fontId="6" fillId="0" borderId="0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6" fillId="0" borderId="7" xfId="4" applyFont="1" applyBorder="1" applyAlignment="1">
      <alignment horizontal="justify" vertical="center"/>
    </xf>
    <xf numFmtId="0" fontId="6" fillId="0" borderId="8" xfId="4" applyFont="1" applyBorder="1" applyAlignment="1">
      <alignment horizontal="justify" vertical="center"/>
    </xf>
    <xf numFmtId="0" fontId="7" fillId="0" borderId="7" xfId="4" applyNumberFormat="1" applyFont="1" applyBorder="1" applyAlignment="1">
      <alignment horizontal="justify" vertical="justify"/>
    </xf>
    <xf numFmtId="0" fontId="7" fillId="0" borderId="8" xfId="4" applyNumberFormat="1" applyFont="1" applyBorder="1" applyAlignment="1">
      <alignment horizontal="justify" vertical="justify"/>
    </xf>
    <xf numFmtId="0" fontId="6" fillId="0" borderId="7" xfId="4" applyNumberFormat="1" applyFont="1" applyBorder="1" applyAlignment="1">
      <alignment horizontal="justify" vertical="justify"/>
    </xf>
    <xf numFmtId="0" fontId="6" fillId="0" borderId="8" xfId="4" applyNumberFormat="1" applyFont="1" applyBorder="1" applyAlignment="1">
      <alignment horizontal="justify" vertical="justify"/>
    </xf>
  </cellXfs>
  <cellStyles count="29">
    <cellStyle name="Estilo 1" xfId="1"/>
    <cellStyle name="Euro" xfId="2"/>
    <cellStyle name="Moeda" xfId="3" builtinId="4"/>
    <cellStyle name="Moeda 2" xfId="19"/>
    <cellStyle name="Normal" xfId="0" builtinId="0"/>
    <cellStyle name="Normal 2" xfId="4"/>
    <cellStyle name="Normal 2 2" xfId="5"/>
    <cellStyle name="Normal 3" xfId="6"/>
    <cellStyle name="Normal 3 2" xfId="20"/>
    <cellStyle name="Porcentagem" xfId="7" builtinId="5"/>
    <cellStyle name="Porcentagem 2" xfId="8"/>
    <cellStyle name="Porcentagem 2 2" xfId="9"/>
    <cellStyle name="Separador de milhares 2" xfId="10"/>
    <cellStyle name="Separador de milhares 2 2" xfId="11"/>
    <cellStyle name="Separador de milhares 2 2 2" xfId="22"/>
    <cellStyle name="Separador de milhares 2 3" xfId="12"/>
    <cellStyle name="Separador de milhares 2 4" xfId="13"/>
    <cellStyle name="Separador de milhares 2 5" xfId="21"/>
    <cellStyle name="Separador de milhares 3" xfId="14"/>
    <cellStyle name="Separador de milhares 3 2" xfId="23"/>
    <cellStyle name="Separador de milhares 4" xfId="15"/>
    <cellStyle name="Separador de milhares 4 2" xfId="24"/>
    <cellStyle name="Separador de milhares 5" xfId="16"/>
    <cellStyle name="Separador de milhares 5 2" xfId="25"/>
    <cellStyle name="Vírgula" xfId="17" builtinId="3"/>
    <cellStyle name="Vírgula 2" xfId="18"/>
    <cellStyle name="Vírgula 2 2" xfId="27"/>
    <cellStyle name="Vírgula 3" xfId="26"/>
    <cellStyle name="Vírgula 4" xfId="28"/>
  </cellStyles>
  <dxfs count="201"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8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8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8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3155950</xdr:colOff>
      <xdr:row>4</xdr:row>
      <xdr:rowOff>267134</xdr:rowOff>
    </xdr:from>
    <xdr:to>
      <xdr:col>4</xdr:col>
      <xdr:colOff>615950</xdr:colOff>
      <xdr:row>9</xdr:row>
      <xdr:rowOff>18761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05007BD-7AE1-47FE-A947-890B9627C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4300" y="546534"/>
          <a:ext cx="1206500" cy="259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32774</xdr:colOff>
      <xdr:row>3</xdr:row>
      <xdr:rowOff>98322</xdr:rowOff>
    </xdr:from>
    <xdr:to>
      <xdr:col>5</xdr:col>
      <xdr:colOff>378952</xdr:colOff>
      <xdr:row>6</xdr:row>
      <xdr:rowOff>38401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0D2405C-2669-4C6D-902D-E91ECBBDE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7871" y="270387"/>
          <a:ext cx="1206500" cy="259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319547</xdr:colOff>
      <xdr:row>3</xdr:row>
      <xdr:rowOff>16387</xdr:rowOff>
    </xdr:from>
    <xdr:to>
      <xdr:col>4</xdr:col>
      <xdr:colOff>477273</xdr:colOff>
      <xdr:row>5</xdr:row>
      <xdr:rowOff>87563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44E6A92-0A37-4415-B3E3-7C6EFB4BF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5870" y="188452"/>
          <a:ext cx="1206500" cy="259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3</xdr:row>
      <xdr:rowOff>38100</xdr:rowOff>
    </xdr:from>
    <xdr:to>
      <xdr:col>4</xdr:col>
      <xdr:colOff>619760</xdr:colOff>
      <xdr:row>5</xdr:row>
      <xdr:rowOff>114847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F989343-8C5D-411A-AFA5-F82990D3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9340" y="198120"/>
          <a:ext cx="1206500" cy="259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657225</xdr:colOff>
      <xdr:row>1</xdr:row>
      <xdr:rowOff>28575</xdr:rowOff>
    </xdr:from>
    <xdr:to>
      <xdr:col>8</xdr:col>
      <xdr:colOff>539750</xdr:colOff>
      <xdr:row>4</xdr:row>
      <xdr:rowOff>64365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B057612-88E0-480A-9A37-835126BB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90488"/>
          <a:ext cx="1206500" cy="259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4168140</xdr:colOff>
      <xdr:row>3</xdr:row>
      <xdr:rowOff>15240</xdr:rowOff>
    </xdr:from>
    <xdr:to>
      <xdr:col>7</xdr:col>
      <xdr:colOff>48260</xdr:colOff>
      <xdr:row>5</xdr:row>
      <xdr:rowOff>15787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BA1A3B6-5D48-43EB-9204-EBA3498CC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6760" y="83820"/>
          <a:ext cx="1206500" cy="259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4099560</xdr:colOff>
      <xdr:row>3</xdr:row>
      <xdr:rowOff>0</xdr:rowOff>
    </xdr:from>
    <xdr:to>
      <xdr:col>6</xdr:col>
      <xdr:colOff>124460</xdr:colOff>
      <xdr:row>5</xdr:row>
      <xdr:rowOff>547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8841B0C-BDC2-48E8-8A5F-D2382B9EB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180" y="68580"/>
          <a:ext cx="1206500" cy="259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4107180</xdr:colOff>
      <xdr:row>3</xdr:row>
      <xdr:rowOff>15240</xdr:rowOff>
    </xdr:from>
    <xdr:to>
      <xdr:col>6</xdr:col>
      <xdr:colOff>132080</xdr:colOff>
      <xdr:row>5</xdr:row>
      <xdr:rowOff>15787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526AE5E-3F48-4657-B525-A8BA01D24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0" y="83820"/>
          <a:ext cx="1206500" cy="259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704850</xdr:colOff>
      <xdr:row>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43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704850</xdr:colOff>
      <xdr:row>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43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30480</xdr:rowOff>
    </xdr:from>
    <xdr:to>
      <xdr:col>2</xdr:col>
      <xdr:colOff>594360</xdr:colOff>
      <xdr:row>2</xdr:row>
      <xdr:rowOff>143467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0480"/>
          <a:ext cx="2164080" cy="471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enilson.oliveira/Documents/Projetos%20APL/CASA%20DE%20FARINHA%20GUSTAVO%20CODEVASF/Casa%20de%20farinha_%202018/planilha%20de%20agro%20industria%20benef%20de%20mandioca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emerson%20Teixeira/Documents/PLANILHA%20OR&#199;AMENT&#193;RIA%20CASA%20DE%20FARINHA%20C&#211;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Resumo"/>
      <sheetName val="Orcamento jenipapo  MA"/>
      <sheetName val="orçamento lago do junco"/>
      <sheetName val="Orcamento  chapadinha"/>
      <sheetName val="Orcamento Maqs Equips MH"/>
      <sheetName val="Orcamento Maqs Equips MH (2)"/>
      <sheetName val="equip jenip vieiras"/>
      <sheetName val="equip Orcament Junco do MA"/>
      <sheetName val="Cronograma"/>
      <sheetName val="Composição de custos"/>
      <sheetName val="Módulo2"/>
      <sheetName val="Módulo1"/>
      <sheetName val="__VBA__0"/>
      <sheetName val="__VBA__1"/>
      <sheetName val="__VBA__2"/>
      <sheetName val="__VBA__3"/>
      <sheetName val="__VBA_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CODEVASF</v>
          </cell>
          <cell r="G1" t="str">
            <v>CRONOGRAMA FÍSICO-FINANCEIRO PARA CADA OBRA</v>
          </cell>
        </row>
        <row r="2">
          <cell r="B2" t="str">
            <v>Companhia de Desenvolvimento dos Vales do São Francisco e Parnaíba</v>
          </cell>
          <cell r="G2" t="str">
            <v>OBRA:</v>
          </cell>
          <cell r="H2" t="str">
            <v xml:space="preserve">AGRO INDUSTRIA CASA DE FARINHA </v>
          </cell>
          <cell r="P2">
            <v>43191</v>
          </cell>
        </row>
        <row r="3">
          <cell r="G3" t="str">
            <v>LOCAL:</v>
          </cell>
          <cell r="H3" t="str">
            <v>Jenipapao dos Vieiras/MA,Chapadinha/Ma e Junco do Maranhão/MA</v>
          </cell>
        </row>
        <row r="4">
          <cell r="B4" t="str">
            <v>8ª Superintendência Regional</v>
          </cell>
          <cell r="G4" t="str">
            <v>PROCESSO:</v>
          </cell>
          <cell r="K4" t="str">
            <v>CONTRATO:</v>
          </cell>
        </row>
        <row r="6">
          <cell r="A6" t="str">
            <v>ITEM</v>
          </cell>
          <cell r="B6" t="str">
            <v>CÓDIGO</v>
          </cell>
          <cell r="C6" t="str">
            <v>DESCRIÇÃO</v>
          </cell>
          <cell r="F6" t="str">
            <v>TOTAL</v>
          </cell>
          <cell r="G6" t="str">
            <v>1ª PARCELA</v>
          </cell>
          <cell r="K6" t="str">
            <v>2ª PARCELA</v>
          </cell>
          <cell r="M6" t="str">
            <v>QUINZENA</v>
          </cell>
          <cell r="O6" t="str">
            <v>3ª PARCELA</v>
          </cell>
        </row>
        <row r="7">
          <cell r="G7" t="str">
            <v>15 dias</v>
          </cell>
          <cell r="I7" t="str">
            <v>30 dias</v>
          </cell>
        </row>
        <row r="8">
          <cell r="A8">
            <v>1</v>
          </cell>
          <cell r="C8" t="str">
            <v>Serviços Preliminares</v>
          </cell>
          <cell r="F8">
            <v>16764.600000000002</v>
          </cell>
          <cell r="G8">
            <v>1</v>
          </cell>
          <cell r="H8">
            <v>16764.599999999999</v>
          </cell>
          <cell r="J8">
            <v>0</v>
          </cell>
        </row>
        <row r="9">
          <cell r="A9">
            <v>2</v>
          </cell>
          <cell r="C9" t="str">
            <v>Movimento de Terra</v>
          </cell>
          <cell r="D9" t="e">
            <v>#REF!</v>
          </cell>
          <cell r="E9" t="e">
            <v>#REF!</v>
          </cell>
          <cell r="F9">
            <v>14501.52</v>
          </cell>
          <cell r="G9">
            <v>1</v>
          </cell>
          <cell r="H9">
            <v>14501.52</v>
          </cell>
          <cell r="J9">
            <v>0</v>
          </cell>
        </row>
        <row r="10">
          <cell r="A10">
            <v>3</v>
          </cell>
          <cell r="C10" t="str">
            <v>Infra-estrutura</v>
          </cell>
          <cell r="D10" t="e">
            <v>#REF!</v>
          </cell>
          <cell r="E10" t="e">
            <v>#REF!</v>
          </cell>
          <cell r="F10">
            <v>18814.050000000003</v>
          </cell>
          <cell r="G10">
            <v>1</v>
          </cell>
          <cell r="H10">
            <v>18814.05</v>
          </cell>
          <cell r="J10">
            <v>0</v>
          </cell>
        </row>
        <row r="11">
          <cell r="A11">
            <v>4</v>
          </cell>
          <cell r="C11" t="str">
            <v>Estrutura</v>
          </cell>
          <cell r="D11" t="e">
            <v>#REF!</v>
          </cell>
          <cell r="E11" t="e">
            <v>#REF!</v>
          </cell>
          <cell r="F11">
            <v>21395.64</v>
          </cell>
          <cell r="G11">
            <v>0.43</v>
          </cell>
          <cell r="H11">
            <v>9200.1299999999992</v>
          </cell>
          <cell r="I11">
            <v>0.56999999999999995</v>
          </cell>
          <cell r="J11">
            <v>12195.51</v>
          </cell>
        </row>
        <row r="12">
          <cell r="A12">
            <v>5</v>
          </cell>
          <cell r="C12" t="str">
            <v>Cobertura</v>
          </cell>
          <cell r="D12" t="e">
            <v>#REF!</v>
          </cell>
          <cell r="E12" t="e">
            <v>#REF!</v>
          </cell>
          <cell r="F12">
            <v>101495.26999999999</v>
          </cell>
          <cell r="H12">
            <v>0</v>
          </cell>
          <cell r="I12">
            <v>0.3</v>
          </cell>
          <cell r="J12">
            <v>30448.58</v>
          </cell>
        </row>
        <row r="13">
          <cell r="A13">
            <v>6</v>
          </cell>
          <cell r="C13" t="str">
            <v>Revestimento</v>
          </cell>
          <cell r="F13">
            <v>34768.53</v>
          </cell>
          <cell r="G13">
            <v>0.2</v>
          </cell>
          <cell r="H13">
            <v>6953.71</v>
          </cell>
          <cell r="I13">
            <v>0.2</v>
          </cell>
          <cell r="J13">
            <v>6953.71</v>
          </cell>
        </row>
        <row r="14">
          <cell r="A14">
            <v>7</v>
          </cell>
          <cell r="C14" t="str">
            <v>Esquadrias</v>
          </cell>
          <cell r="F14">
            <v>13719.900000000001</v>
          </cell>
          <cell r="H14">
            <v>0</v>
          </cell>
          <cell r="I14">
            <v>0.5</v>
          </cell>
          <cell r="J14">
            <v>6859.95</v>
          </cell>
        </row>
        <row r="15">
          <cell r="A15">
            <v>8</v>
          </cell>
          <cell r="C15" t="str">
            <v>Pavimentação</v>
          </cell>
          <cell r="F15">
            <v>16106.400000000001</v>
          </cell>
          <cell r="H15">
            <v>0</v>
          </cell>
          <cell r="I15">
            <v>0.39169999999999999</v>
          </cell>
          <cell r="J15">
            <v>6308.88</v>
          </cell>
        </row>
        <row r="16">
          <cell r="A16">
            <v>9</v>
          </cell>
          <cell r="C16" t="str">
            <v>Pintura</v>
          </cell>
          <cell r="F16">
            <v>5661.0599999999995</v>
          </cell>
          <cell r="H16">
            <v>0</v>
          </cell>
          <cell r="I16">
            <v>0.2</v>
          </cell>
          <cell r="J16">
            <v>1132.21</v>
          </cell>
        </row>
        <row r="17">
          <cell r="A17">
            <v>10</v>
          </cell>
          <cell r="C17" t="str">
            <v>Diversos</v>
          </cell>
          <cell r="F17">
            <v>54589.889999999992</v>
          </cell>
          <cell r="G17">
            <v>0.1</v>
          </cell>
          <cell r="H17">
            <v>5458.99</v>
          </cell>
          <cell r="I17">
            <v>0.3</v>
          </cell>
          <cell r="J17">
            <v>16376.97</v>
          </cell>
        </row>
        <row r="18">
          <cell r="A18">
            <v>11</v>
          </cell>
          <cell r="C18" t="str">
            <v>Instalações Elétricas</v>
          </cell>
          <cell r="D18" t="e">
            <v>#REF!</v>
          </cell>
          <cell r="E18" t="e">
            <v>#REF!</v>
          </cell>
          <cell r="F18">
            <v>9566.2200000000012</v>
          </cell>
          <cell r="G18">
            <v>0.1</v>
          </cell>
          <cell r="H18">
            <v>956.62</v>
          </cell>
          <cell r="I18">
            <v>0.2</v>
          </cell>
          <cell r="J18">
            <v>1913.24</v>
          </cell>
        </row>
        <row r="19">
          <cell r="A19">
            <v>12</v>
          </cell>
          <cell r="C19" t="str">
            <v>Instalações Hidro-Sanitárias</v>
          </cell>
          <cell r="D19" t="e">
            <v>#REF!</v>
          </cell>
          <cell r="E19" t="e">
            <v>#REF!</v>
          </cell>
          <cell r="F19">
            <v>6310.32</v>
          </cell>
          <cell r="G19">
            <v>0.1</v>
          </cell>
          <cell r="H19">
            <v>631.03</v>
          </cell>
          <cell r="J19">
            <v>0</v>
          </cell>
        </row>
        <row r="20">
          <cell r="A20">
            <v>13</v>
          </cell>
          <cell r="C20" t="str">
            <v>Fornecimento e Instalação de máquinas e equipamentos</v>
          </cell>
          <cell r="F20">
            <v>76831.5</v>
          </cell>
        </row>
        <row r="22">
          <cell r="A22" t="str">
            <v>PERÍODO / TOTAL (SIMPLES)</v>
          </cell>
          <cell r="F22">
            <v>390524.89999999997</v>
          </cell>
          <cell r="G22">
            <v>0.19</v>
          </cell>
          <cell r="H22">
            <v>73280.649999999994</v>
          </cell>
          <cell r="I22">
            <v>0.21</v>
          </cell>
          <cell r="J22">
            <v>82189.05</v>
          </cell>
        </row>
        <row r="24">
          <cell r="A24" t="str">
            <v>PERÍODO / TOTAL (ACUMULADO)</v>
          </cell>
          <cell r="F24">
            <v>390524.89999999997</v>
          </cell>
          <cell r="I24">
            <v>0.4</v>
          </cell>
          <cell r="J24">
            <v>155469.70000000001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rçamentária_Resumo"/>
      <sheetName val="PlanOrçamentáriaLAGODOJUNCO"/>
      <sheetName val="PlanComposiçõesPreçosUnitários"/>
      <sheetName val="PlanOrçamentáriaJENIPAPO"/>
      <sheetName val="PlanOrçamentáriaCHAPADINHA"/>
      <sheetName val="CronogramaFísicoFinanceiro"/>
      <sheetName val="PlanComposiçãoEncargosSociais"/>
      <sheetName val="PlanComposiçãoBDI"/>
      <sheetName val="CurvaABC_Serviços_Glo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2">
          <cell r="D42">
            <v>0.25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48"/>
  <sheetViews>
    <sheetView zoomScale="120" zoomScaleNormal="120" workbookViewId="0">
      <selection activeCell="E34" sqref="E34"/>
    </sheetView>
  </sheetViews>
  <sheetFormatPr defaultColWidth="0" defaultRowHeight="12.75" x14ac:dyDescent="0.2"/>
  <cols>
    <col min="1" max="1" width="9.85546875" style="132" bestFit="1" customWidth="1"/>
    <col min="2" max="3" width="9.85546875" style="132" customWidth="1"/>
    <col min="4" max="4" width="54.7109375" customWidth="1"/>
    <col min="5" max="5" width="14.85546875" bestFit="1" customWidth="1"/>
    <col min="6" max="7" width="0" hidden="1" customWidth="1"/>
    <col min="8" max="16384" width="9.140625" hidden="1"/>
  </cols>
  <sheetData>
    <row r="1" spans="1:5" s="5" customFormat="1" ht="5.25" x14ac:dyDescent="0.2">
      <c r="A1" s="79"/>
      <c r="B1" s="319"/>
      <c r="C1" s="319"/>
      <c r="D1" s="79"/>
      <c r="E1" s="79"/>
    </row>
    <row r="2" spans="1:5" s="5" customFormat="1" ht="5.25" x14ac:dyDescent="0.2">
      <c r="A2" s="80"/>
      <c r="B2" s="80"/>
      <c r="C2" s="80"/>
      <c r="D2" s="81"/>
      <c r="E2" s="80"/>
    </row>
    <row r="3" spans="1:5" s="1" customFormat="1" ht="11.25" x14ac:dyDescent="0.2">
      <c r="A3" s="268" t="s">
        <v>374</v>
      </c>
      <c r="B3" s="268"/>
      <c r="C3" s="268"/>
      <c r="D3" s="432" t="s">
        <v>375</v>
      </c>
      <c r="E3" s="432"/>
    </row>
    <row r="4" spans="1:5" s="5" customFormat="1" ht="5.25" x14ac:dyDescent="0.2">
      <c r="A4" s="257"/>
      <c r="B4" s="257"/>
      <c r="C4" s="257"/>
      <c r="D4" s="81"/>
      <c r="E4" s="80"/>
    </row>
    <row r="5" spans="1:5" s="1" customFormat="1" ht="22.5" customHeight="1" x14ac:dyDescent="0.2">
      <c r="A5" s="269" t="s">
        <v>51</v>
      </c>
      <c r="B5" s="269"/>
      <c r="C5" s="269"/>
      <c r="D5" s="432" t="s">
        <v>744</v>
      </c>
      <c r="E5" s="432"/>
    </row>
    <row r="6" spans="1:5" s="5" customFormat="1" ht="5.25" x14ac:dyDescent="0.2">
      <c r="A6" s="257"/>
      <c r="B6" s="257"/>
      <c r="C6" s="257"/>
      <c r="D6" s="81"/>
      <c r="E6" s="80"/>
    </row>
    <row r="7" spans="1:5" s="1" customFormat="1" ht="11.25" hidden="1" x14ac:dyDescent="0.2">
      <c r="A7" s="256" t="s">
        <v>445</v>
      </c>
      <c r="B7" s="256"/>
      <c r="C7" s="256"/>
      <c r="D7" s="432"/>
      <c r="E7" s="432"/>
    </row>
    <row r="8" spans="1:5" s="5" customFormat="1" ht="5.25" x14ac:dyDescent="0.2">
      <c r="A8" s="257"/>
      <c r="B8" s="257"/>
      <c r="C8" s="257"/>
      <c r="D8" s="81"/>
      <c r="E8" s="80"/>
    </row>
    <row r="9" spans="1:5" s="1" customFormat="1" ht="11.25" x14ac:dyDescent="0.2">
      <c r="A9" s="256" t="s">
        <v>446</v>
      </c>
      <c r="B9" s="256"/>
      <c r="C9" s="256"/>
      <c r="D9" s="432" t="s">
        <v>679</v>
      </c>
      <c r="E9" s="432"/>
    </row>
    <row r="10" spans="1:5" s="5" customFormat="1" ht="5.25" x14ac:dyDescent="0.2">
      <c r="A10" s="257"/>
      <c r="B10" s="257"/>
      <c r="C10" s="257"/>
      <c r="D10" s="81"/>
      <c r="E10" s="80"/>
    </row>
    <row r="11" spans="1:5" s="254" customFormat="1" ht="11.25" x14ac:dyDescent="0.2">
      <c r="A11" s="270" t="s">
        <v>9</v>
      </c>
      <c r="B11" s="270"/>
      <c r="C11" s="270"/>
      <c r="D11" s="429" t="s">
        <v>528</v>
      </c>
      <c r="E11" s="429"/>
    </row>
    <row r="12" spans="1:5" s="255" customFormat="1" ht="5.25" x14ac:dyDescent="0.2">
      <c r="A12" s="271"/>
      <c r="B12" s="271"/>
      <c r="C12" s="271"/>
      <c r="D12" s="135"/>
      <c r="E12" s="134"/>
    </row>
    <row r="13" spans="1:5" s="254" customFormat="1" ht="11.25" customHeight="1" x14ac:dyDescent="0.2">
      <c r="A13" s="270" t="s">
        <v>272</v>
      </c>
      <c r="B13" s="270"/>
      <c r="C13" s="270"/>
      <c r="D13" s="429" t="s">
        <v>745</v>
      </c>
      <c r="E13" s="429"/>
    </row>
    <row r="14" spans="1:5" s="5" customFormat="1" ht="5.25" x14ac:dyDescent="0.2">
      <c r="A14" s="77"/>
      <c r="B14" s="77"/>
      <c r="C14" s="77"/>
      <c r="D14" s="6"/>
      <c r="E14" s="77"/>
    </row>
    <row r="15" spans="1:5" s="5" customFormat="1" ht="5.25" x14ac:dyDescent="0.2">
      <c r="A15" s="430"/>
      <c r="B15" s="430"/>
      <c r="C15" s="430"/>
      <c r="D15" s="430"/>
      <c r="E15" s="430"/>
    </row>
    <row r="16" spans="1:5" s="2" customFormat="1" ht="11.25" x14ac:dyDescent="0.2">
      <c r="A16" s="427" t="s">
        <v>375</v>
      </c>
      <c r="B16" s="427"/>
      <c r="C16" s="427"/>
      <c r="D16" s="427"/>
      <c r="E16" s="427"/>
    </row>
    <row r="17" spans="1:5" s="5" customFormat="1" ht="5.25" x14ac:dyDescent="0.2">
      <c r="A17" s="431"/>
      <c r="B17" s="431"/>
      <c r="C17" s="431"/>
      <c r="D17" s="431"/>
      <c r="E17" s="431"/>
    </row>
    <row r="18" spans="1:5" s="5" customFormat="1" ht="5.25" x14ac:dyDescent="0.2">
      <c r="A18" s="82"/>
      <c r="B18" s="82"/>
      <c r="C18" s="82"/>
      <c r="D18" s="75"/>
      <c r="E18" s="82"/>
    </row>
    <row r="19" spans="1:5" s="2" customFormat="1" ht="11.25" x14ac:dyDescent="0.2">
      <c r="A19" s="424" t="s">
        <v>7</v>
      </c>
      <c r="B19" s="426" t="s">
        <v>671</v>
      </c>
      <c r="C19" s="426" t="s">
        <v>5</v>
      </c>
      <c r="D19" s="425" t="s">
        <v>10</v>
      </c>
      <c r="E19" s="426" t="s">
        <v>709</v>
      </c>
    </row>
    <row r="20" spans="1:5" s="2" customFormat="1" ht="11.25" x14ac:dyDescent="0.2">
      <c r="A20" s="424"/>
      <c r="B20" s="426"/>
      <c r="C20" s="426"/>
      <c r="D20" s="425"/>
      <c r="E20" s="426"/>
    </row>
    <row r="21" spans="1:5" s="5" customFormat="1" ht="5.25" x14ac:dyDescent="0.2">
      <c r="A21" s="72"/>
      <c r="B21" s="72"/>
      <c r="C21" s="72"/>
      <c r="D21" s="73"/>
      <c r="E21" s="73"/>
    </row>
    <row r="22" spans="1:5" s="65" customFormat="1" ht="11.25" x14ac:dyDescent="0.2">
      <c r="A22" s="193"/>
      <c r="B22" s="193"/>
      <c r="C22" s="193"/>
      <c r="D22" s="194"/>
      <c r="E22" s="194"/>
    </row>
    <row r="23" spans="1:5" s="65" customFormat="1" ht="18" customHeight="1" x14ac:dyDescent="0.2">
      <c r="A23" s="318"/>
      <c r="B23" s="427" t="s">
        <v>707</v>
      </c>
      <c r="C23" s="427"/>
      <c r="D23" s="427"/>
      <c r="E23" s="389">
        <f>SUM(E25+E27+E29)</f>
        <v>538273.05000000005</v>
      </c>
    </row>
    <row r="24" spans="1:5" s="4" customFormat="1" ht="11.25" x14ac:dyDescent="0.2">
      <c r="A24" s="387"/>
      <c r="B24" s="197"/>
      <c r="C24" s="197"/>
      <c r="D24" s="83"/>
      <c r="E24" s="390"/>
    </row>
    <row r="25" spans="1:5" s="4" customFormat="1" ht="11.25" x14ac:dyDescent="0.2">
      <c r="A25" s="387">
        <v>1</v>
      </c>
      <c r="B25" s="197">
        <v>1</v>
      </c>
      <c r="C25" s="197" t="s">
        <v>672</v>
      </c>
      <c r="D25" s="83" t="str">
        <f>Orçam_BARRA!A6</f>
        <v>AGROINDUSTRIA DE FARINHA BARRA DO CORDA/MA</v>
      </c>
      <c r="E25" s="390">
        <f>Orçam_BARRA!H216</f>
        <v>179424.35</v>
      </c>
    </row>
    <row r="26" spans="1:5" s="4" customFormat="1" ht="11.25" x14ac:dyDescent="0.2">
      <c r="A26" s="387"/>
      <c r="B26" s="197"/>
      <c r="C26" s="197"/>
      <c r="D26" s="83"/>
      <c r="E26" s="390"/>
    </row>
    <row r="27" spans="1:5" s="4" customFormat="1" ht="10.5" customHeight="1" x14ac:dyDescent="0.2">
      <c r="A27" s="387">
        <v>2</v>
      </c>
      <c r="B27" s="197">
        <v>1</v>
      </c>
      <c r="C27" s="197" t="s">
        <v>672</v>
      </c>
      <c r="D27" s="83" t="str">
        <f>Orçam_CANTANHEDE!A6</f>
        <v>AGROINDUSTRIA DE FARINHA CANTANHEDE/MA</v>
      </c>
      <c r="E27" s="390">
        <f>Orçam_CANTANHEDE!H216</f>
        <v>179424.35</v>
      </c>
    </row>
    <row r="28" spans="1:5" s="4" customFormat="1" ht="10.5" customHeight="1" x14ac:dyDescent="0.2">
      <c r="A28" s="401"/>
      <c r="B28" s="406"/>
      <c r="C28" s="402"/>
      <c r="D28" s="403"/>
      <c r="E28" s="404"/>
    </row>
    <row r="29" spans="1:5" s="4" customFormat="1" ht="10.5" customHeight="1" x14ac:dyDescent="0.2">
      <c r="A29" s="401">
        <v>3</v>
      </c>
      <c r="B29" s="406">
        <v>1</v>
      </c>
      <c r="C29" s="402" t="s">
        <v>672</v>
      </c>
      <c r="D29" s="83" t="str">
        <f>Orçam_Rodrigues!A6</f>
        <v>AGROINDUSTRIA DE FARINHA NINA RODRIGUES / MA</v>
      </c>
      <c r="E29" s="390">
        <f>Orçam_Rodrigues!H216</f>
        <v>179424.35</v>
      </c>
    </row>
    <row r="30" spans="1:5" s="4" customFormat="1" ht="10.5" customHeight="1" x14ac:dyDescent="0.2">
      <c r="A30" s="401"/>
      <c r="B30" s="402"/>
      <c r="C30" s="402"/>
      <c r="D30" s="403"/>
      <c r="E30" s="404"/>
    </row>
    <row r="31" spans="1:5" s="4" customFormat="1" ht="15.75" customHeight="1" x14ac:dyDescent="0.2">
      <c r="A31" s="274"/>
      <c r="B31" s="428" t="s">
        <v>708</v>
      </c>
      <c r="C31" s="428"/>
      <c r="D31" s="428"/>
      <c r="E31" s="391">
        <f>SUM(E34+E36+E38)</f>
        <v>76831.5</v>
      </c>
    </row>
    <row r="32" spans="1:5" s="4" customFormat="1" ht="15.75" customHeight="1" x14ac:dyDescent="0.2">
      <c r="A32" s="274"/>
      <c r="B32" s="392"/>
      <c r="C32" s="392"/>
      <c r="D32" s="392"/>
      <c r="E32" s="391"/>
    </row>
    <row r="33" spans="1:5" s="4" customFormat="1" ht="11.25" x14ac:dyDescent="0.2">
      <c r="A33" s="387"/>
      <c r="B33" s="197"/>
      <c r="C33" s="197"/>
      <c r="D33" s="83"/>
      <c r="E33" s="195"/>
    </row>
    <row r="34" spans="1:5" s="4" customFormat="1" ht="11.25" x14ac:dyDescent="0.2">
      <c r="A34" s="387">
        <v>4</v>
      </c>
      <c r="B34" s="197">
        <v>1</v>
      </c>
      <c r="C34" s="197" t="s">
        <v>672</v>
      </c>
      <c r="D34" s="83" t="str">
        <f>equip_BARRA!F3</f>
        <v xml:space="preserve"> EQUIPAMENTOS BARRA DO CORDA/MA</v>
      </c>
      <c r="E34" s="390">
        <f>equip_BARRA!H35</f>
        <v>25610.5</v>
      </c>
    </row>
    <row r="35" spans="1:5" s="4" customFormat="1" ht="11.25" x14ac:dyDescent="0.2">
      <c r="A35" s="387"/>
      <c r="B35" s="387"/>
      <c r="C35" s="387"/>
      <c r="D35" s="388"/>
      <c r="E35" s="195"/>
    </row>
    <row r="36" spans="1:5" s="4" customFormat="1" ht="11.25" x14ac:dyDescent="0.2">
      <c r="A36" s="387">
        <v>5</v>
      </c>
      <c r="B36" s="197">
        <v>1</v>
      </c>
      <c r="C36" s="197" t="s">
        <v>672</v>
      </c>
      <c r="D36" s="83" t="str">
        <f>'equip CANTANHEDE'!F3</f>
        <v>EQUIPAMENTOS CANTANHEDE/MA</v>
      </c>
      <c r="E36" s="390">
        <f>'equip CANTANHEDE'!H35</f>
        <v>25610.5</v>
      </c>
    </row>
    <row r="37" spans="1:5" s="4" customFormat="1" ht="11.25" x14ac:dyDescent="0.2">
      <c r="A37" s="387"/>
      <c r="B37" s="197"/>
      <c r="C37" s="197"/>
      <c r="D37" s="83"/>
      <c r="E37" s="390"/>
    </row>
    <row r="38" spans="1:5" s="4" customFormat="1" ht="11.25" x14ac:dyDescent="0.2">
      <c r="A38" s="387">
        <v>6</v>
      </c>
      <c r="B38" s="197">
        <v>1</v>
      </c>
      <c r="C38" s="197" t="s">
        <v>672</v>
      </c>
      <c r="D38" s="83" t="str">
        <f>'equip N_RODRIGUES'!F3</f>
        <v>EQUIPAMENTOS NINA RODRIGUES/MA</v>
      </c>
      <c r="E38" s="390">
        <f>'equip N_RODRIGUES'!H35</f>
        <v>25610.5</v>
      </c>
    </row>
    <row r="39" spans="1:5" x14ac:dyDescent="0.2">
      <c r="A39" s="196"/>
      <c r="B39" s="196"/>
      <c r="C39" s="196"/>
      <c r="D39" s="191" t="s">
        <v>747</v>
      </c>
      <c r="E39" s="192">
        <f>SUM(E23+E31)</f>
        <v>615104.55000000005</v>
      </c>
    </row>
    <row r="40" spans="1:5" x14ac:dyDescent="0.2">
      <c r="A40" s="198"/>
      <c r="B40" s="198"/>
      <c r="C40" s="198"/>
      <c r="D40" s="74"/>
      <c r="E40" s="76"/>
    </row>
    <row r="41" spans="1:5" x14ac:dyDescent="0.2">
      <c r="A41" s="199"/>
      <c r="B41" s="199"/>
      <c r="C41" s="199"/>
      <c r="D41" s="422" t="s">
        <v>279</v>
      </c>
      <c r="E41" s="422"/>
    </row>
    <row r="42" spans="1:5" ht="21" customHeight="1" x14ac:dyDescent="0.2">
      <c r="A42" s="200" t="s">
        <v>54</v>
      </c>
      <c r="B42" s="200"/>
      <c r="C42" s="200"/>
      <c r="D42" s="423"/>
      <c r="E42" s="423"/>
    </row>
    <row r="43" spans="1:5" ht="18" customHeight="1" x14ac:dyDescent="0.2">
      <c r="A43" s="199"/>
      <c r="B43" s="199"/>
      <c r="C43" s="199"/>
      <c r="D43" s="423"/>
      <c r="E43" s="423"/>
    </row>
    <row r="44" spans="1:5" x14ac:dyDescent="0.2">
      <c r="A44" s="421">
        <f ca="1">TODAY()</f>
        <v>43410</v>
      </c>
      <c r="B44" s="421"/>
      <c r="C44" s="421"/>
      <c r="D44" s="421"/>
      <c r="E44" s="421"/>
    </row>
    <row r="46" spans="1:5" x14ac:dyDescent="0.2">
      <c r="E46" s="419"/>
    </row>
    <row r="47" spans="1:5" x14ac:dyDescent="0.2">
      <c r="E47" s="414"/>
    </row>
    <row r="48" spans="1:5" x14ac:dyDescent="0.2">
      <c r="E48" s="414"/>
    </row>
  </sheetData>
  <autoFilter ref="A22:E27"/>
  <mergeCells count="18">
    <mergeCell ref="D13:E13"/>
    <mergeCell ref="A15:E15"/>
    <mergeCell ref="A16:E16"/>
    <mergeCell ref="A17:E17"/>
    <mergeCell ref="D3:E3"/>
    <mergeCell ref="D5:E5"/>
    <mergeCell ref="D7:E7"/>
    <mergeCell ref="D9:E9"/>
    <mergeCell ref="D11:E11"/>
    <mergeCell ref="A44:E44"/>
    <mergeCell ref="D41:E43"/>
    <mergeCell ref="A19:A20"/>
    <mergeCell ref="D19:D20"/>
    <mergeCell ref="C19:C20"/>
    <mergeCell ref="B19:B20"/>
    <mergeCell ref="B23:D23"/>
    <mergeCell ref="B31:D31"/>
    <mergeCell ref="E19:E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theme="0"/>
    <outlinePr summaryBelow="0"/>
    <pageSetUpPr fitToPage="1"/>
  </sheetPr>
  <dimension ref="A1:K226"/>
  <sheetViews>
    <sheetView zoomScale="93" zoomScaleNormal="93" workbookViewId="0">
      <selection activeCell="E10" sqref="E10"/>
    </sheetView>
  </sheetViews>
  <sheetFormatPr defaultColWidth="9.140625" defaultRowHeight="12.75" outlineLevelRow="3" x14ac:dyDescent="0.2"/>
  <cols>
    <col min="1" max="1" width="14" style="248" bestFit="1" customWidth="1"/>
    <col min="2" max="2" width="68.85546875" style="218" customWidth="1"/>
    <col min="3" max="3" width="5.7109375" style="218" customWidth="1"/>
    <col min="4" max="4" width="9.7109375" style="218" customWidth="1"/>
    <col min="5" max="5" width="12.5703125" style="218" customWidth="1"/>
    <col min="6" max="6" width="11.7109375" style="218" customWidth="1"/>
    <col min="7" max="7" width="15.85546875" style="218" customWidth="1"/>
    <col min="8" max="8" width="16.140625" style="218" customWidth="1"/>
    <col min="9" max="9" width="13.7109375" style="249" customWidth="1"/>
    <col min="10" max="10" width="24" style="249" customWidth="1"/>
    <col min="11" max="11" width="12.42578125" style="247" bestFit="1" customWidth="1"/>
    <col min="12" max="34" width="9.140625" style="247" customWidth="1"/>
    <col min="35" max="16384" width="9.140625" style="247"/>
  </cols>
  <sheetData>
    <row r="1" spans="1:10" s="5" customFormat="1" ht="5.25" x14ac:dyDescent="0.2">
      <c r="A1" s="272"/>
      <c r="B1" s="273"/>
      <c r="C1" s="320"/>
      <c r="D1" s="320"/>
      <c r="E1" s="320"/>
      <c r="F1" s="320"/>
      <c r="G1" s="320"/>
      <c r="H1" s="320"/>
      <c r="I1" s="320"/>
      <c r="J1" s="320"/>
    </row>
    <row r="2" spans="1:10" s="5" customFormat="1" ht="5.25" x14ac:dyDescent="0.2">
      <c r="A2" s="322"/>
      <c r="B2" s="322"/>
      <c r="C2" s="322"/>
      <c r="D2" s="322"/>
      <c r="E2" s="322"/>
      <c r="F2" s="322"/>
      <c r="G2" s="322"/>
      <c r="H2" s="322"/>
      <c r="I2" s="322"/>
      <c r="J2" s="322"/>
    </row>
    <row r="3" spans="1:10" s="5" customFormat="1" ht="5.25" x14ac:dyDescent="0.2">
      <c r="A3" s="210"/>
      <c r="B3" s="135"/>
      <c r="C3" s="134"/>
      <c r="D3" s="134"/>
      <c r="E3" s="134"/>
      <c r="F3" s="134"/>
      <c r="G3" s="134"/>
      <c r="H3" s="134"/>
      <c r="I3" s="134"/>
      <c r="J3" s="134"/>
    </row>
    <row r="4" spans="1:10" s="1" customFormat="1" ht="11.25" x14ac:dyDescent="0.2">
      <c r="A4" s="321" t="s">
        <v>529</v>
      </c>
      <c r="B4" s="437"/>
      <c r="C4" s="437"/>
      <c r="D4" s="437"/>
      <c r="E4" s="437"/>
      <c r="F4" s="437"/>
      <c r="G4" s="437"/>
      <c r="H4" s="437"/>
      <c r="I4" s="438">
        <f>H216</f>
        <v>179424.35</v>
      </c>
      <c r="J4" s="438"/>
    </row>
    <row r="5" spans="1:10" s="5" customFormat="1" ht="5.25" x14ac:dyDescent="0.2">
      <c r="A5" s="210"/>
      <c r="B5" s="135"/>
      <c r="C5" s="134"/>
      <c r="D5" s="134"/>
      <c r="E5" s="134"/>
      <c r="F5" s="134"/>
      <c r="G5" s="134"/>
      <c r="H5" s="134"/>
      <c r="I5" s="134"/>
      <c r="J5" s="134"/>
    </row>
    <row r="6" spans="1:10" s="1" customFormat="1" ht="11.25" x14ac:dyDescent="0.2">
      <c r="A6" s="321" t="s">
        <v>711</v>
      </c>
      <c r="B6" s="274" t="s">
        <v>712</v>
      </c>
      <c r="C6" s="274"/>
      <c r="D6" s="274"/>
      <c r="E6" s="274"/>
      <c r="F6" s="274"/>
      <c r="G6" s="274"/>
      <c r="H6" s="274"/>
      <c r="I6" s="274"/>
      <c r="J6" s="274"/>
    </row>
    <row r="7" spans="1:10" s="5" customFormat="1" ht="5.25" x14ac:dyDescent="0.2">
      <c r="A7" s="210"/>
      <c r="B7" s="135"/>
      <c r="C7" s="134"/>
      <c r="D7" s="134"/>
      <c r="E7" s="134"/>
      <c r="F7" s="134"/>
      <c r="G7" s="134"/>
      <c r="H7" s="134"/>
      <c r="I7" s="134"/>
      <c r="J7" s="134"/>
    </row>
    <row r="8" spans="1:10" s="1" customFormat="1" ht="11.25" x14ac:dyDescent="0.2">
      <c r="A8" s="321" t="s">
        <v>445</v>
      </c>
      <c r="B8" s="274"/>
      <c r="C8" s="274"/>
      <c r="D8" s="274"/>
      <c r="E8" s="274"/>
      <c r="F8" s="274"/>
      <c r="G8" s="274"/>
      <c r="H8" s="274"/>
      <c r="I8" s="274"/>
      <c r="J8" s="274"/>
    </row>
    <row r="9" spans="1:10" s="5" customFormat="1" ht="5.25" x14ac:dyDescent="0.2">
      <c r="A9" s="210"/>
      <c r="B9" s="135"/>
      <c r="C9" s="134"/>
      <c r="D9" s="134"/>
      <c r="E9" s="134"/>
      <c r="F9" s="134"/>
      <c r="G9" s="134"/>
      <c r="H9" s="134"/>
      <c r="I9" s="134"/>
      <c r="J9" s="134"/>
    </row>
    <row r="10" spans="1:10" s="1" customFormat="1" ht="11.25" x14ac:dyDescent="0.2">
      <c r="A10" s="321" t="s">
        <v>446</v>
      </c>
      <c r="B10" s="274"/>
      <c r="C10" s="274"/>
      <c r="D10" s="274"/>
      <c r="E10" s="274" t="s">
        <v>679</v>
      </c>
      <c r="F10" s="274"/>
      <c r="G10" s="274"/>
      <c r="H10" s="274"/>
      <c r="I10" s="274"/>
      <c r="J10" s="274"/>
    </row>
    <row r="11" spans="1:10" s="5" customFormat="1" ht="5.25" x14ac:dyDescent="0.2">
      <c r="A11" s="210"/>
      <c r="B11" s="135"/>
      <c r="C11" s="134"/>
      <c r="D11" s="134"/>
      <c r="E11" s="134"/>
      <c r="F11" s="134"/>
      <c r="G11" s="134"/>
      <c r="H11" s="134"/>
      <c r="I11" s="134"/>
      <c r="J11" s="134"/>
    </row>
    <row r="12" spans="1:10" s="1" customFormat="1" ht="11.25" x14ac:dyDescent="0.2">
      <c r="A12" s="321" t="s">
        <v>9</v>
      </c>
      <c r="B12" s="274" t="s">
        <v>528</v>
      </c>
      <c r="C12" s="274"/>
      <c r="D12" s="274"/>
      <c r="E12" s="274"/>
      <c r="F12" s="274"/>
      <c r="G12" s="274"/>
      <c r="H12" s="274"/>
      <c r="I12" s="274"/>
      <c r="J12" s="274"/>
    </row>
    <row r="13" spans="1:10" s="5" customFormat="1" ht="5.25" x14ac:dyDescent="0.2">
      <c r="A13" s="210"/>
      <c r="B13" s="135"/>
      <c r="C13" s="134"/>
      <c r="D13" s="134"/>
      <c r="E13" s="134"/>
      <c r="F13" s="134"/>
      <c r="G13" s="134"/>
      <c r="H13" s="134"/>
      <c r="I13" s="134"/>
      <c r="J13" s="134"/>
    </row>
    <row r="14" spans="1:10" s="1" customFormat="1" ht="11.25" customHeight="1" x14ac:dyDescent="0.2">
      <c r="A14" s="321" t="s">
        <v>272</v>
      </c>
      <c r="B14" s="274" t="s">
        <v>746</v>
      </c>
      <c r="C14" s="274"/>
      <c r="D14" s="274"/>
      <c r="E14" s="274"/>
      <c r="F14" s="274"/>
      <c r="G14" s="274"/>
      <c r="H14" s="274"/>
      <c r="I14" s="274"/>
      <c r="J14" s="274"/>
    </row>
    <row r="15" spans="1:10" s="5" customFormat="1" ht="5.25" x14ac:dyDescent="0.2">
      <c r="A15" s="322"/>
      <c r="B15" s="137"/>
      <c r="C15" s="136"/>
      <c r="D15" s="136"/>
      <c r="E15" s="136"/>
      <c r="F15" s="136"/>
      <c r="G15" s="136"/>
      <c r="H15" s="136"/>
      <c r="I15" s="137"/>
      <c r="J15" s="136"/>
    </row>
    <row r="16" spans="1:10" s="5" customFormat="1" ht="12.75" customHeight="1" x14ac:dyDescent="0.2">
      <c r="A16" s="439"/>
      <c r="B16" s="439"/>
      <c r="C16" s="439"/>
      <c r="D16" s="439"/>
      <c r="E16" s="439"/>
      <c r="F16" s="439"/>
      <c r="G16" s="439"/>
      <c r="H16" s="439"/>
      <c r="I16" s="439"/>
      <c r="J16" s="439"/>
    </row>
    <row r="17" spans="1:11" s="2" customFormat="1" ht="20.25" customHeight="1" x14ac:dyDescent="0.2">
      <c r="A17" s="428" t="s">
        <v>713</v>
      </c>
      <c r="B17" s="428"/>
      <c r="C17" s="428"/>
      <c r="D17" s="428"/>
      <c r="E17" s="428"/>
      <c r="F17" s="428"/>
      <c r="G17" s="428"/>
      <c r="H17" s="428"/>
      <c r="I17" s="428"/>
      <c r="J17" s="428"/>
    </row>
    <row r="18" spans="1:11" s="5" customFormat="1" ht="6" customHeight="1" x14ac:dyDescent="0.2">
      <c r="A18" s="440"/>
      <c r="B18" s="440"/>
      <c r="C18" s="440"/>
      <c r="D18" s="440"/>
      <c r="E18" s="440"/>
      <c r="F18" s="440"/>
      <c r="G18" s="440"/>
      <c r="H18" s="440"/>
      <c r="I18" s="440"/>
      <c r="J18" s="440"/>
    </row>
    <row r="19" spans="1:11" s="5" customFormat="1" ht="5.25" x14ac:dyDescent="0.2">
      <c r="A19" s="211"/>
      <c r="B19" s="139"/>
      <c r="C19" s="140"/>
      <c r="D19" s="140"/>
      <c r="E19" s="141"/>
      <c r="F19" s="138"/>
      <c r="G19" s="141"/>
      <c r="H19" s="138"/>
      <c r="I19" s="139"/>
      <c r="J19" s="142"/>
    </row>
    <row r="20" spans="1:11" s="2" customFormat="1" ht="11.25" x14ac:dyDescent="0.2">
      <c r="A20" s="441" t="s">
        <v>7</v>
      </c>
      <c r="B20" s="442" t="s">
        <v>10</v>
      </c>
      <c r="C20" s="443" t="s">
        <v>5</v>
      </c>
      <c r="D20" s="443" t="s">
        <v>6</v>
      </c>
      <c r="E20" s="433" t="s">
        <v>155</v>
      </c>
      <c r="F20" s="434"/>
      <c r="G20" s="433" t="s">
        <v>156</v>
      </c>
      <c r="H20" s="434"/>
      <c r="I20" s="325" t="s">
        <v>71</v>
      </c>
      <c r="J20" s="143" t="s">
        <v>114</v>
      </c>
    </row>
    <row r="21" spans="1:11" s="2" customFormat="1" ht="11.25" x14ac:dyDescent="0.2">
      <c r="A21" s="441"/>
      <c r="B21" s="442"/>
      <c r="C21" s="443"/>
      <c r="D21" s="443"/>
      <c r="E21" s="325" t="s">
        <v>157</v>
      </c>
      <c r="F21" s="325" t="s">
        <v>158</v>
      </c>
      <c r="G21" s="325" t="s">
        <v>157</v>
      </c>
      <c r="H21" s="325" t="s">
        <v>158</v>
      </c>
      <c r="I21" s="325" t="s">
        <v>8</v>
      </c>
      <c r="J21" s="143" t="s">
        <v>113</v>
      </c>
    </row>
    <row r="22" spans="1:11" s="5" customFormat="1" ht="5.25" x14ac:dyDescent="0.2">
      <c r="A22" s="144"/>
      <c r="B22" s="145"/>
      <c r="C22" s="145"/>
      <c r="D22" s="145"/>
      <c r="E22" s="145"/>
      <c r="F22" s="145"/>
      <c r="G22" s="145"/>
      <c r="H22" s="145"/>
      <c r="I22" s="145"/>
      <c r="J22" s="146"/>
    </row>
    <row r="23" spans="1:11" s="65" customFormat="1" ht="11.25" x14ac:dyDescent="0.2">
      <c r="A23" s="221"/>
      <c r="B23" s="222"/>
      <c r="C23" s="219"/>
      <c r="D23" s="213"/>
      <c r="E23" s="223"/>
      <c r="F23" s="223"/>
      <c r="G23" s="223"/>
      <c r="H23" s="223"/>
      <c r="I23" s="224"/>
      <c r="J23" s="225"/>
    </row>
    <row r="24" spans="1:11" s="3" customFormat="1" ht="11.25" x14ac:dyDescent="0.2">
      <c r="A24" s="230" t="s">
        <v>115</v>
      </c>
      <c r="B24" s="324" t="s">
        <v>132</v>
      </c>
      <c r="C24" s="325"/>
      <c r="D24" s="215" t="s">
        <v>377</v>
      </c>
      <c r="E24" s="231"/>
      <c r="F24" s="231"/>
      <c r="G24" s="231">
        <f>SUM(G26,G30)</f>
        <v>12300.85</v>
      </c>
      <c r="H24" s="231">
        <f>SUM(H26,H30)</f>
        <v>15375.99</v>
      </c>
      <c r="I24" s="252">
        <f>SUM(I26,I30)</f>
        <v>8.5696228000000013E-2</v>
      </c>
      <c r="J24" s="232"/>
    </row>
    <row r="25" spans="1:11" s="65" customFormat="1" ht="11.25" outlineLevel="1" x14ac:dyDescent="0.2">
      <c r="A25" s="226"/>
      <c r="B25" s="209"/>
      <c r="C25" s="212"/>
      <c r="D25" s="214" t="s">
        <v>377</v>
      </c>
      <c r="E25" s="227"/>
      <c r="F25" s="227"/>
      <c r="G25" s="227"/>
      <c r="H25" s="227"/>
      <c r="I25" s="228"/>
      <c r="J25" s="229"/>
      <c r="K25" s="284"/>
    </row>
    <row r="26" spans="1:11" s="3" customFormat="1" ht="11.25" outlineLevel="1" x14ac:dyDescent="0.2">
      <c r="A26" s="230" t="s">
        <v>101</v>
      </c>
      <c r="B26" s="324" t="s">
        <v>497</v>
      </c>
      <c r="C26" s="325"/>
      <c r="D26" s="215" t="s">
        <v>377</v>
      </c>
      <c r="E26" s="231"/>
      <c r="F26" s="231"/>
      <c r="G26" s="231">
        <f>SUM(G28)</f>
        <v>5839.23</v>
      </c>
      <c r="H26" s="231">
        <f>SUM(H28)</f>
        <v>7299.03</v>
      </c>
      <c r="I26" s="252">
        <f>SUM(I28)</f>
        <v>4.0680264000000001E-2</v>
      </c>
      <c r="J26" s="232"/>
    </row>
    <row r="27" spans="1:11" s="65" customFormat="1" ht="11.25" outlineLevel="2" x14ac:dyDescent="0.2">
      <c r="A27" s="226"/>
      <c r="B27" s="209"/>
      <c r="C27" s="212"/>
      <c r="D27" s="214" t="s">
        <v>377</v>
      </c>
      <c r="E27" s="227"/>
      <c r="F27" s="227"/>
      <c r="G27" s="227"/>
      <c r="H27" s="227"/>
      <c r="I27" s="228"/>
      <c r="J27" s="229"/>
    </row>
    <row r="28" spans="1:11" s="65" customFormat="1" ht="11.25" outlineLevel="2" x14ac:dyDescent="0.2">
      <c r="A28" s="226" t="s">
        <v>209</v>
      </c>
      <c r="B28" s="209" t="s">
        <v>498</v>
      </c>
      <c r="C28" s="212" t="s">
        <v>4</v>
      </c>
      <c r="D28" s="214">
        <v>1</v>
      </c>
      <c r="E28" s="227">
        <f>Comp_PreçosUnit!$I$41</f>
        <v>5839.23</v>
      </c>
      <c r="F28" s="227">
        <f>TRUNC(($E28*(SUM(1,('Anexo IV - BDI'!$D$42)))),2)</f>
        <v>7299.03</v>
      </c>
      <c r="G28" s="227">
        <f>ROUND(($D28*$E28),2)</f>
        <v>5839.23</v>
      </c>
      <c r="H28" s="227">
        <f>ROUND(($D28*$F28),2)</f>
        <v>7299.03</v>
      </c>
      <c r="I28" s="228">
        <f>ROUND(($H28/$H$216),9)</f>
        <v>4.0680264000000001E-2</v>
      </c>
      <c r="J28" s="229" t="s">
        <v>281</v>
      </c>
    </row>
    <row r="29" spans="1:11" s="65" customFormat="1" ht="11.25" outlineLevel="1" x14ac:dyDescent="0.2">
      <c r="A29" s="226"/>
      <c r="B29" s="209"/>
      <c r="C29" s="212"/>
      <c r="D29" s="214" t="s">
        <v>377</v>
      </c>
      <c r="E29" s="227"/>
      <c r="F29" s="227"/>
      <c r="G29" s="227"/>
      <c r="H29" s="227"/>
      <c r="I29" s="228"/>
      <c r="J29" s="229"/>
    </row>
    <row r="30" spans="1:11" s="3" customFormat="1" ht="11.25" outlineLevel="1" x14ac:dyDescent="0.2">
      <c r="A30" s="230" t="s">
        <v>102</v>
      </c>
      <c r="B30" s="324" t="s">
        <v>206</v>
      </c>
      <c r="C30" s="325"/>
      <c r="D30" s="215" t="s">
        <v>377</v>
      </c>
      <c r="E30" s="231"/>
      <c r="F30" s="231"/>
      <c r="G30" s="231">
        <f>SUM(G32,G36)</f>
        <v>6461.6200000000008</v>
      </c>
      <c r="H30" s="231">
        <f>SUM(H32,H36)</f>
        <v>8076.96</v>
      </c>
      <c r="I30" s="252">
        <f>SUM(I32,I36)</f>
        <v>4.5015964000000006E-2</v>
      </c>
      <c r="J30" s="232"/>
    </row>
    <row r="31" spans="1:11" s="65" customFormat="1" ht="11.25" outlineLevel="2" x14ac:dyDescent="0.2">
      <c r="A31" s="226"/>
      <c r="B31" s="209"/>
      <c r="C31" s="212"/>
      <c r="D31" s="214" t="s">
        <v>377</v>
      </c>
      <c r="E31" s="227"/>
      <c r="F31" s="227"/>
      <c r="G31" s="227"/>
      <c r="H31" s="227"/>
      <c r="I31" s="228"/>
      <c r="J31" s="229"/>
    </row>
    <row r="32" spans="1:11" s="3" customFormat="1" ht="11.25" outlineLevel="2" x14ac:dyDescent="0.2">
      <c r="A32" s="230" t="s">
        <v>207</v>
      </c>
      <c r="B32" s="324" t="s">
        <v>448</v>
      </c>
      <c r="C32" s="325"/>
      <c r="D32" s="215" t="s">
        <v>377</v>
      </c>
      <c r="E32" s="231"/>
      <c r="F32" s="231"/>
      <c r="G32" s="231">
        <f>SUM(G34)</f>
        <v>2241.56</v>
      </c>
      <c r="H32" s="231">
        <f>SUM(H34)</f>
        <v>2801.95</v>
      </c>
      <c r="I32" s="252">
        <f>SUM(I34)</f>
        <v>1.5616331000000001E-2</v>
      </c>
      <c r="J32" s="232"/>
    </row>
    <row r="33" spans="1:10" s="65" customFormat="1" ht="11.25" outlineLevel="3" x14ac:dyDescent="0.2">
      <c r="A33" s="226"/>
      <c r="B33" s="209"/>
      <c r="C33" s="212"/>
      <c r="D33" s="214" t="s">
        <v>377</v>
      </c>
      <c r="E33" s="227"/>
      <c r="F33" s="227"/>
      <c r="G33" s="227"/>
      <c r="H33" s="227"/>
      <c r="I33" s="228"/>
      <c r="J33" s="229"/>
    </row>
    <row r="34" spans="1:10" s="65" customFormat="1" ht="11.25" outlineLevel="3" x14ac:dyDescent="0.2">
      <c r="A34" s="226" t="s">
        <v>236</v>
      </c>
      <c r="B34" s="209" t="s">
        <v>562</v>
      </c>
      <c r="C34" s="212" t="s">
        <v>4</v>
      </c>
      <c r="D34" s="214">
        <v>1</v>
      </c>
      <c r="E34" s="227">
        <f>Comp_PreçosUnit!$I$55</f>
        <v>2241.56</v>
      </c>
      <c r="F34" s="227">
        <f>TRUNC(($E34*(SUM(1,('Anexo IV - BDI'!$D$42)))),2)</f>
        <v>2801.95</v>
      </c>
      <c r="G34" s="227">
        <f>ROUND(($D34*$E34),2)</f>
        <v>2241.56</v>
      </c>
      <c r="H34" s="227">
        <f>ROUND(($D34*$F34),2)</f>
        <v>2801.95</v>
      </c>
      <c r="I34" s="228">
        <f>ROUND(($H34/$H$216),9)</f>
        <v>1.5616331000000001E-2</v>
      </c>
      <c r="J34" s="229" t="s">
        <v>281</v>
      </c>
    </row>
    <row r="35" spans="1:10" s="65" customFormat="1" ht="11.25" outlineLevel="2" x14ac:dyDescent="0.2">
      <c r="A35" s="226"/>
      <c r="B35" s="209"/>
      <c r="C35" s="212"/>
      <c r="D35" s="214" t="s">
        <v>377</v>
      </c>
      <c r="E35" s="227"/>
      <c r="F35" s="227"/>
      <c r="G35" s="227"/>
      <c r="H35" s="227"/>
      <c r="I35" s="228"/>
      <c r="J35" s="229"/>
    </row>
    <row r="36" spans="1:10" s="3" customFormat="1" ht="11.25" outlineLevel="2" x14ac:dyDescent="0.2">
      <c r="A36" s="230" t="s">
        <v>208</v>
      </c>
      <c r="B36" s="324" t="s">
        <v>310</v>
      </c>
      <c r="C36" s="325"/>
      <c r="D36" s="215" t="s">
        <v>377</v>
      </c>
      <c r="E36" s="231"/>
      <c r="F36" s="231"/>
      <c r="G36" s="231">
        <f>SUM(G38:G38)</f>
        <v>4220.0600000000004</v>
      </c>
      <c r="H36" s="231">
        <f>SUM(H38:H38)</f>
        <v>5275.01</v>
      </c>
      <c r="I36" s="252">
        <f>SUM(I38:I38)</f>
        <v>2.9399633000000001E-2</v>
      </c>
      <c r="J36" s="232"/>
    </row>
    <row r="37" spans="1:10" s="65" customFormat="1" ht="11.25" outlineLevel="3" x14ac:dyDescent="0.2">
      <c r="A37" s="226"/>
      <c r="B37" s="209"/>
      <c r="C37" s="212"/>
      <c r="D37" s="214" t="s">
        <v>377</v>
      </c>
      <c r="E37" s="227"/>
      <c r="F37" s="227"/>
      <c r="G37" s="227"/>
      <c r="H37" s="227"/>
      <c r="I37" s="228"/>
      <c r="J37" s="229"/>
    </row>
    <row r="38" spans="1:10" s="65" customFormat="1" ht="11.25" outlineLevel="3" x14ac:dyDescent="0.2">
      <c r="A38" s="226" t="s">
        <v>237</v>
      </c>
      <c r="B38" s="209" t="s">
        <v>180</v>
      </c>
      <c r="C38" s="212" t="s">
        <v>2</v>
      </c>
      <c r="D38" s="214">
        <v>14.4</v>
      </c>
      <c r="E38" s="227">
        <v>293.06</v>
      </c>
      <c r="F38" s="227">
        <f>TRUNC(($E38*(SUM(1,('Anexo IV - BDI'!$D$42)))),2)</f>
        <v>366.32</v>
      </c>
      <c r="G38" s="227">
        <f t="shared" ref="G38" si="0">ROUND(($D38*$E38),2)</f>
        <v>4220.0600000000004</v>
      </c>
      <c r="H38" s="227">
        <f t="shared" ref="H38" si="1">ROUND(($D38*$F38),2)</f>
        <v>5275.01</v>
      </c>
      <c r="I38" s="228">
        <f>ROUND(($H38/$H$216),9)</f>
        <v>2.9399633000000001E-2</v>
      </c>
      <c r="J38" s="229" t="s">
        <v>213</v>
      </c>
    </row>
    <row r="39" spans="1:10" s="65" customFormat="1" ht="11.25" outlineLevel="1" x14ac:dyDescent="0.2">
      <c r="A39" s="226"/>
      <c r="B39" s="209"/>
      <c r="C39" s="212"/>
      <c r="D39" s="214" t="s">
        <v>377</v>
      </c>
      <c r="E39" s="227"/>
      <c r="F39" s="227"/>
      <c r="G39" s="227"/>
      <c r="H39" s="227"/>
      <c r="I39" s="228"/>
      <c r="J39" s="229"/>
    </row>
    <row r="40" spans="1:10" s="3" customFormat="1" ht="11.25" x14ac:dyDescent="0.2">
      <c r="A40" s="230" t="s">
        <v>116</v>
      </c>
      <c r="B40" s="324" t="s">
        <v>179</v>
      </c>
      <c r="C40" s="325"/>
      <c r="D40" s="215" t="s">
        <v>377</v>
      </c>
      <c r="E40" s="231"/>
      <c r="F40" s="231"/>
      <c r="G40" s="231">
        <f>SUM(G42:G42)</f>
        <v>7259.67</v>
      </c>
      <c r="H40" s="231">
        <f>SUM(H42:H42)</f>
        <v>9074.58</v>
      </c>
      <c r="I40" s="252">
        <f>SUM(I42:I42)</f>
        <v>5.0576077999999997E-2</v>
      </c>
      <c r="J40" s="232"/>
    </row>
    <row r="41" spans="1:10" s="65" customFormat="1" ht="11.25" outlineLevel="1" x14ac:dyDescent="0.2">
      <c r="A41" s="226"/>
      <c r="B41" s="209"/>
      <c r="C41" s="212"/>
      <c r="D41" s="214" t="s">
        <v>377</v>
      </c>
      <c r="E41" s="227"/>
      <c r="F41" s="227"/>
      <c r="G41" s="227"/>
      <c r="H41" s="227"/>
      <c r="I41" s="228"/>
      <c r="J41" s="229"/>
    </row>
    <row r="42" spans="1:10" s="65" customFormat="1" ht="11.25" outlineLevel="1" x14ac:dyDescent="0.2">
      <c r="A42" s="226" t="s">
        <v>98</v>
      </c>
      <c r="B42" s="209" t="s">
        <v>179</v>
      </c>
      <c r="C42" s="212" t="s">
        <v>44</v>
      </c>
      <c r="D42" s="214">
        <v>3</v>
      </c>
      <c r="E42" s="227">
        <f>Comp_PreçosUnit!$I$75</f>
        <v>2419.89</v>
      </c>
      <c r="F42" s="227">
        <f>TRUNC(($E42*(SUM(1,('Anexo IV - BDI'!$D$42)))),2)</f>
        <v>3024.86</v>
      </c>
      <c r="G42" s="227">
        <f>ROUND(($D42*$E42),2)</f>
        <v>7259.67</v>
      </c>
      <c r="H42" s="227">
        <f>ROUND(($D42*$F42),2)</f>
        <v>9074.58</v>
      </c>
      <c r="I42" s="228">
        <f>ROUND(($H42/$H$216),9)</f>
        <v>5.0576077999999997E-2</v>
      </c>
      <c r="J42" s="229" t="s">
        <v>281</v>
      </c>
    </row>
    <row r="43" spans="1:10" s="65" customFormat="1" ht="11.25" x14ac:dyDescent="0.2">
      <c r="A43" s="226"/>
      <c r="B43" s="209"/>
      <c r="C43" s="212"/>
      <c r="D43" s="214" t="s">
        <v>377</v>
      </c>
      <c r="E43" s="227"/>
      <c r="F43" s="227"/>
      <c r="G43" s="227"/>
      <c r="H43" s="227"/>
      <c r="I43" s="228"/>
      <c r="J43" s="229"/>
    </row>
    <row r="44" spans="1:10" s="3" customFormat="1" ht="11.25" x14ac:dyDescent="0.2">
      <c r="A44" s="230" t="s">
        <v>117</v>
      </c>
      <c r="B44" s="324" t="s">
        <v>70</v>
      </c>
      <c r="C44" s="325"/>
      <c r="D44" s="215" t="s">
        <v>377</v>
      </c>
      <c r="E44" s="231"/>
      <c r="F44" s="231"/>
      <c r="G44" s="231">
        <f>SUM(G46)</f>
        <v>1000.8</v>
      </c>
      <c r="H44" s="231">
        <f>SUM(H46)</f>
        <v>1250.4000000000001</v>
      </c>
      <c r="I44" s="252">
        <f>SUM(I46)</f>
        <v>6.9689540000000003E-3</v>
      </c>
      <c r="J44" s="232"/>
    </row>
    <row r="45" spans="1:10" s="65" customFormat="1" ht="11.25" outlineLevel="1" x14ac:dyDescent="0.2">
      <c r="A45" s="226"/>
      <c r="B45" s="209"/>
      <c r="C45" s="212"/>
      <c r="D45" s="214" t="s">
        <v>377</v>
      </c>
      <c r="E45" s="227"/>
      <c r="F45" s="227"/>
      <c r="G45" s="227"/>
      <c r="H45" s="227"/>
      <c r="I45" s="228"/>
      <c r="J45" s="229"/>
    </row>
    <row r="46" spans="1:10" s="65" customFormat="1" ht="22.5" outlineLevel="1" x14ac:dyDescent="0.2">
      <c r="A46" s="226" t="s">
        <v>99</v>
      </c>
      <c r="B46" s="209" t="s">
        <v>118</v>
      </c>
      <c r="C46" s="212" t="s">
        <v>2</v>
      </c>
      <c r="D46" s="214">
        <v>120</v>
      </c>
      <c r="E46" s="227">
        <v>8.34</v>
      </c>
      <c r="F46" s="227">
        <f>TRUNC(($E46*(SUM(1,('Anexo IV - BDI'!$D$42)))),2)</f>
        <v>10.42</v>
      </c>
      <c r="G46" s="227">
        <f>ROUND(($D46*$E46),2)</f>
        <v>1000.8</v>
      </c>
      <c r="H46" s="227">
        <f>ROUND(($D46*$F46),2)</f>
        <v>1250.4000000000001</v>
      </c>
      <c r="I46" s="228">
        <f>ROUND(($H46/$H$216),9)</f>
        <v>6.9689540000000003E-3</v>
      </c>
      <c r="J46" s="229" t="s">
        <v>214</v>
      </c>
    </row>
    <row r="47" spans="1:10" s="65" customFormat="1" ht="11.25" x14ac:dyDescent="0.2">
      <c r="A47" s="226"/>
      <c r="B47" s="209"/>
      <c r="C47" s="212"/>
      <c r="D47" s="214" t="s">
        <v>377</v>
      </c>
      <c r="E47" s="227"/>
      <c r="F47" s="227"/>
      <c r="G47" s="227"/>
      <c r="H47" s="227"/>
      <c r="I47" s="228"/>
      <c r="J47" s="229"/>
    </row>
    <row r="48" spans="1:10" s="3" customFormat="1" ht="11.25" x14ac:dyDescent="0.2">
      <c r="A48" s="230" t="s">
        <v>119</v>
      </c>
      <c r="B48" s="324" t="s">
        <v>190</v>
      </c>
      <c r="C48" s="325"/>
      <c r="D48" s="215" t="s">
        <v>377</v>
      </c>
      <c r="E48" s="231"/>
      <c r="F48" s="231"/>
      <c r="G48" s="231">
        <f>SUM(G50:G54)</f>
        <v>3913.7400000000002</v>
      </c>
      <c r="H48" s="231">
        <f>SUM(H50:H54)</f>
        <v>4891.75</v>
      </c>
      <c r="I48" s="252">
        <f>SUM(I50:I54)</f>
        <v>2.7263579999999999E-2</v>
      </c>
      <c r="J48" s="232"/>
    </row>
    <row r="49" spans="1:10" s="65" customFormat="1" ht="11.25" outlineLevel="1" x14ac:dyDescent="0.2">
      <c r="A49" s="226"/>
      <c r="B49" s="209"/>
      <c r="C49" s="212"/>
      <c r="D49" s="214" t="s">
        <v>377</v>
      </c>
      <c r="E49" s="227"/>
      <c r="F49" s="227"/>
      <c r="G49" s="227"/>
      <c r="H49" s="227"/>
      <c r="I49" s="228"/>
      <c r="J49" s="229"/>
    </row>
    <row r="50" spans="1:10" s="65" customFormat="1" ht="11.25" outlineLevel="1" x14ac:dyDescent="0.2">
      <c r="A50" s="226" t="s">
        <v>103</v>
      </c>
      <c r="B50" s="209" t="s">
        <v>284</v>
      </c>
      <c r="C50" s="212" t="s">
        <v>1</v>
      </c>
      <c r="D50" s="214">
        <v>8.0299999999999994</v>
      </c>
      <c r="E50" s="227">
        <v>49.21</v>
      </c>
      <c r="F50" s="227">
        <f>TRUNC(($E50*(SUM(1,('Anexo IV - BDI'!$D$42)))),2)</f>
        <v>61.51</v>
      </c>
      <c r="G50" s="227">
        <f>ROUND(($D50*$E50),2)</f>
        <v>395.16</v>
      </c>
      <c r="H50" s="227">
        <f>ROUND(($D50*$F50),2)</f>
        <v>493.93</v>
      </c>
      <c r="I50" s="228">
        <f>ROUND(($H50/$H$216),9)</f>
        <v>2.7528589999999999E-3</v>
      </c>
      <c r="J50" s="229" t="s">
        <v>282</v>
      </c>
    </row>
    <row r="51" spans="1:10" s="65" customFormat="1" ht="22.5" outlineLevel="1" x14ac:dyDescent="0.2">
      <c r="A51" s="226" t="s">
        <v>104</v>
      </c>
      <c r="B51" s="209" t="s">
        <v>302</v>
      </c>
      <c r="C51" s="212" t="s">
        <v>2</v>
      </c>
      <c r="D51" s="214">
        <v>120</v>
      </c>
      <c r="E51" s="227">
        <v>1.89</v>
      </c>
      <c r="F51" s="227">
        <f>TRUNC(($E51*(SUM(1,('Anexo IV - BDI'!$D$42)))),2)</f>
        <v>2.36</v>
      </c>
      <c r="G51" s="227">
        <f>ROUND(($D51*$E51),2)</f>
        <v>226.8</v>
      </c>
      <c r="H51" s="227">
        <f>ROUND(($D51*$F51),2)</f>
        <v>283.2</v>
      </c>
      <c r="I51" s="228">
        <f>ROUND(($H51/$H$216),9)</f>
        <v>1.578381E-3</v>
      </c>
      <c r="J51" s="229" t="s">
        <v>301</v>
      </c>
    </row>
    <row r="52" spans="1:10" s="65" customFormat="1" ht="11.25" outlineLevel="1" x14ac:dyDescent="0.2">
      <c r="A52" s="226" t="s">
        <v>105</v>
      </c>
      <c r="B52" s="209" t="s">
        <v>133</v>
      </c>
      <c r="C52" s="212" t="s">
        <v>1</v>
      </c>
      <c r="D52" s="214">
        <f>D53*1.2</f>
        <v>36</v>
      </c>
      <c r="E52" s="227">
        <v>35.880000000000003</v>
      </c>
      <c r="F52" s="227">
        <f>TRUNC(($E52*(SUM(1,('Anexo IV - BDI'!$D$42)))),2)</f>
        <v>44.85</v>
      </c>
      <c r="G52" s="227">
        <f>ROUND(($D52*$E52),2)</f>
        <v>1291.68</v>
      </c>
      <c r="H52" s="227">
        <f>ROUND(($D52*$F52),2)</f>
        <v>1614.6</v>
      </c>
      <c r="I52" s="228">
        <f>ROUND(($H52/$H$216),9)</f>
        <v>8.9987790000000002E-3</v>
      </c>
      <c r="J52" s="229" t="s">
        <v>215</v>
      </c>
    </row>
    <row r="53" spans="1:10" s="65" customFormat="1" ht="22.5" outlineLevel="1" x14ac:dyDescent="0.2">
      <c r="A53" s="226" t="s">
        <v>106</v>
      </c>
      <c r="B53" s="209" t="s">
        <v>159</v>
      </c>
      <c r="C53" s="212" t="s">
        <v>1</v>
      </c>
      <c r="D53" s="214">
        <v>30</v>
      </c>
      <c r="E53" s="227">
        <f>Comp_PreçosUnit!$I$90</f>
        <v>50.010000000000005</v>
      </c>
      <c r="F53" s="227">
        <f>TRUNC(($E53*(SUM(1,('Anexo IV - BDI'!$D$42)))),2)</f>
        <v>62.51</v>
      </c>
      <c r="G53" s="227">
        <f>ROUND(($D53*$E53),2)</f>
        <v>1500.3</v>
      </c>
      <c r="H53" s="227">
        <f>ROUND(($D53*$F53),2)</f>
        <v>1875.3</v>
      </c>
      <c r="I53" s="228">
        <f>ROUND(($H53/$H$216),9)</f>
        <v>1.0451759E-2</v>
      </c>
      <c r="J53" s="229" t="s">
        <v>281</v>
      </c>
    </row>
    <row r="54" spans="1:10" s="65" customFormat="1" ht="11.25" outlineLevel="1" x14ac:dyDescent="0.2">
      <c r="A54" s="226" t="s">
        <v>107</v>
      </c>
      <c r="B54" s="209" t="s">
        <v>192</v>
      </c>
      <c r="C54" s="212" t="s">
        <v>1</v>
      </c>
      <c r="D54" s="214">
        <v>6</v>
      </c>
      <c r="E54" s="227">
        <f>Comp_PreçosUnit!$I$100</f>
        <v>83.3</v>
      </c>
      <c r="F54" s="227">
        <f>TRUNC(($E54*(SUM(1,('Anexo IV - BDI'!$D$42)))),2)</f>
        <v>104.12</v>
      </c>
      <c r="G54" s="227">
        <f>ROUND(($D54*$E54),2)</f>
        <v>499.8</v>
      </c>
      <c r="H54" s="227">
        <f>ROUND(($D54*$F54),2)</f>
        <v>624.72</v>
      </c>
      <c r="I54" s="228">
        <f>ROUND(($H54/$H$216),9)</f>
        <v>3.481802E-3</v>
      </c>
      <c r="J54" s="229" t="s">
        <v>281</v>
      </c>
    </row>
    <row r="55" spans="1:10" s="65" customFormat="1" ht="11.25" x14ac:dyDescent="0.2">
      <c r="A55" s="226"/>
      <c r="B55" s="209"/>
      <c r="C55" s="212"/>
      <c r="D55" s="214" t="s">
        <v>377</v>
      </c>
      <c r="E55" s="227"/>
      <c r="F55" s="227"/>
      <c r="G55" s="227"/>
      <c r="H55" s="227"/>
      <c r="I55" s="228"/>
      <c r="J55" s="229"/>
    </row>
    <row r="56" spans="1:10" s="3" customFormat="1" ht="11.25" x14ac:dyDescent="0.2">
      <c r="A56" s="230" t="s">
        <v>120</v>
      </c>
      <c r="B56" s="324" t="s">
        <v>108</v>
      </c>
      <c r="C56" s="325"/>
      <c r="D56" s="215" t="s">
        <v>377</v>
      </c>
      <c r="E56" s="231"/>
      <c r="F56" s="231"/>
      <c r="G56" s="231">
        <f>G58</f>
        <v>4712.9400000000005</v>
      </c>
      <c r="H56" s="231">
        <f>H58</f>
        <v>5890.91</v>
      </c>
      <c r="I56" s="252">
        <f>I58</f>
        <v>3.2832277E-2</v>
      </c>
      <c r="J56" s="232"/>
    </row>
    <row r="57" spans="1:10" s="65" customFormat="1" ht="11.25" outlineLevel="1" x14ac:dyDescent="0.2">
      <c r="A57" s="226"/>
      <c r="B57" s="209"/>
      <c r="C57" s="212"/>
      <c r="D57" s="214" t="s">
        <v>377</v>
      </c>
      <c r="E57" s="227"/>
      <c r="F57" s="227"/>
      <c r="G57" s="227"/>
      <c r="H57" s="227"/>
      <c r="I57" s="228"/>
      <c r="J57" s="229"/>
    </row>
    <row r="58" spans="1:10" s="65" customFormat="1" ht="11.25" outlineLevel="1" x14ac:dyDescent="0.2">
      <c r="A58" s="230" t="s">
        <v>100</v>
      </c>
      <c r="B58" s="324" t="s">
        <v>376</v>
      </c>
      <c r="C58" s="325"/>
      <c r="D58" s="215" t="s">
        <v>377</v>
      </c>
      <c r="E58" s="231"/>
      <c r="F58" s="231"/>
      <c r="G58" s="231">
        <f>SUM(G59:G63)</f>
        <v>4712.9400000000005</v>
      </c>
      <c r="H58" s="231">
        <f>SUM(H59:H63)</f>
        <v>5890.91</v>
      </c>
      <c r="I58" s="252">
        <f>SUM(I59:I63)</f>
        <v>3.2832277E-2</v>
      </c>
      <c r="J58" s="232"/>
    </row>
    <row r="59" spans="1:10" s="65" customFormat="1" ht="11.25" outlineLevel="1" x14ac:dyDescent="0.2">
      <c r="A59" s="323" t="s">
        <v>377</v>
      </c>
      <c r="B59" s="324"/>
      <c r="C59" s="212"/>
      <c r="D59" s="214" t="s">
        <v>377</v>
      </c>
      <c r="E59" s="233"/>
      <c r="F59" s="234"/>
      <c r="G59" s="233"/>
      <c r="H59" s="234"/>
      <c r="I59" s="235"/>
      <c r="J59" s="229"/>
    </row>
    <row r="60" spans="1:10" s="65" customFormat="1" ht="11.25" outlineLevel="1" x14ac:dyDescent="0.2">
      <c r="A60" s="236" t="s">
        <v>378</v>
      </c>
      <c r="B60" s="209" t="s">
        <v>184</v>
      </c>
      <c r="C60" s="212" t="s">
        <v>1</v>
      </c>
      <c r="D60" s="214">
        <v>8.0299999999999994</v>
      </c>
      <c r="E60" s="233">
        <f>Comp_PreçosUnit!$I$117</f>
        <v>225.18</v>
      </c>
      <c r="F60" s="227">
        <f>TRUNC(($E60*(SUM(1,('Anexo IV - BDI'!$D$42)))),2)</f>
        <v>281.47000000000003</v>
      </c>
      <c r="G60" s="233">
        <f>ROUND(($D60*$E60),2)</f>
        <v>1808.2</v>
      </c>
      <c r="H60" s="234">
        <f>ROUND(($D60*$F60),2)</f>
        <v>2260.1999999999998</v>
      </c>
      <c r="I60" s="228">
        <f>ROUND(($H60/$H$216),9)</f>
        <v>1.2596952E-2</v>
      </c>
      <c r="J60" s="229" t="s">
        <v>281</v>
      </c>
    </row>
    <row r="61" spans="1:10" s="65" customFormat="1" ht="11.25" outlineLevel="1" x14ac:dyDescent="0.2">
      <c r="A61" s="236" t="s">
        <v>379</v>
      </c>
      <c r="B61" s="209" t="s">
        <v>186</v>
      </c>
      <c r="C61" s="212" t="s">
        <v>1</v>
      </c>
      <c r="D61" s="214">
        <v>2.68</v>
      </c>
      <c r="E61" s="233">
        <f>Comp_PreçosUnit!$I$136</f>
        <v>361.47999999999996</v>
      </c>
      <c r="F61" s="227">
        <f>TRUNC(($E61*(SUM(1,('Anexo IV - BDI'!$D$42)))),2)</f>
        <v>451.85</v>
      </c>
      <c r="G61" s="233">
        <f>ROUND(($D61*$E61),2)</f>
        <v>968.77</v>
      </c>
      <c r="H61" s="234">
        <f>ROUND(($D61*$F61),2)</f>
        <v>1210.96</v>
      </c>
      <c r="I61" s="228">
        <f>ROUND(($H61/$H$216),9)</f>
        <v>6.7491399999999998E-3</v>
      </c>
      <c r="J61" s="229" t="s">
        <v>281</v>
      </c>
    </row>
    <row r="62" spans="1:10" s="65" customFormat="1" ht="11.25" outlineLevel="1" x14ac:dyDescent="0.2">
      <c r="A62" s="236" t="s">
        <v>556</v>
      </c>
      <c r="B62" s="209" t="s">
        <v>560</v>
      </c>
      <c r="C62" s="212" t="s">
        <v>1</v>
      </c>
      <c r="D62" s="214">
        <v>1.5</v>
      </c>
      <c r="E62" s="233">
        <v>309.74</v>
      </c>
      <c r="F62" s="227">
        <f>TRUNC(($E62*(SUM(1,('Anexo IV - BDI'!$D$42)))),2)</f>
        <v>387.17</v>
      </c>
      <c r="G62" s="233">
        <f t="shared" ref="G62:G63" si="2">ROUND(($D62*$E62),2)</f>
        <v>464.61</v>
      </c>
      <c r="H62" s="234">
        <f t="shared" ref="H62:H63" si="3">ROUND(($D62*$F62),2)</f>
        <v>580.76</v>
      </c>
      <c r="I62" s="228">
        <f>ROUND(($H62/$H$216),9)</f>
        <v>3.2367960000000001E-3</v>
      </c>
      <c r="J62" s="229" t="s">
        <v>561</v>
      </c>
    </row>
    <row r="63" spans="1:10" s="65" customFormat="1" ht="11.25" outlineLevel="1" x14ac:dyDescent="0.2">
      <c r="A63" s="236" t="s">
        <v>557</v>
      </c>
      <c r="B63" s="209" t="s">
        <v>558</v>
      </c>
      <c r="C63" s="212" t="s">
        <v>2</v>
      </c>
      <c r="D63" s="214">
        <v>82.8</v>
      </c>
      <c r="E63" s="233">
        <v>17.77</v>
      </c>
      <c r="F63" s="227">
        <f>TRUNC(($E63*(SUM(1,('Anexo IV - BDI'!$D$42)))),2)</f>
        <v>22.21</v>
      </c>
      <c r="G63" s="233">
        <f t="shared" si="2"/>
        <v>1471.36</v>
      </c>
      <c r="H63" s="234">
        <f t="shared" si="3"/>
        <v>1838.99</v>
      </c>
      <c r="I63" s="228">
        <f>ROUND(($H63/$H$216),9)</f>
        <v>1.0249388999999999E-2</v>
      </c>
      <c r="J63" s="229" t="s">
        <v>559</v>
      </c>
    </row>
    <row r="64" spans="1:10" s="65" customFormat="1" ht="11.25" outlineLevel="1" x14ac:dyDescent="0.2">
      <c r="A64" s="236" t="s">
        <v>377</v>
      </c>
      <c r="B64" s="209"/>
      <c r="C64" s="212"/>
      <c r="D64" s="214" t="s">
        <v>377</v>
      </c>
      <c r="E64" s="233"/>
      <c r="F64" s="234"/>
      <c r="G64" s="233"/>
      <c r="H64" s="234"/>
      <c r="I64" s="235"/>
      <c r="J64" s="229"/>
    </row>
    <row r="65" spans="1:10" s="65" customFormat="1" ht="11.25" outlineLevel="1" x14ac:dyDescent="0.2">
      <c r="A65" s="226"/>
      <c r="B65" s="209"/>
      <c r="C65" s="212"/>
      <c r="D65" s="214" t="s">
        <v>377</v>
      </c>
      <c r="E65" s="227"/>
      <c r="F65" s="227"/>
      <c r="G65" s="227"/>
      <c r="H65" s="227"/>
      <c r="I65" s="228"/>
      <c r="J65" s="229"/>
    </row>
    <row r="66" spans="1:10" s="3" customFormat="1" ht="11.25" x14ac:dyDescent="0.2">
      <c r="A66" s="230" t="s">
        <v>178</v>
      </c>
      <c r="B66" s="324" t="s">
        <v>109</v>
      </c>
      <c r="C66" s="325"/>
      <c r="D66" s="215" t="s">
        <v>377</v>
      </c>
      <c r="E66" s="231"/>
      <c r="F66" s="231"/>
      <c r="G66" s="231">
        <f>G68</f>
        <v>5386.46</v>
      </c>
      <c r="H66" s="231">
        <f>H68</f>
        <v>6732.61</v>
      </c>
      <c r="I66" s="252">
        <f>I68</f>
        <v>3.7523390999999996E-2</v>
      </c>
      <c r="J66" s="232"/>
    </row>
    <row r="67" spans="1:10" s="65" customFormat="1" ht="11.25" outlineLevel="1" x14ac:dyDescent="0.2">
      <c r="A67" s="226"/>
      <c r="B67" s="209"/>
      <c r="C67" s="212"/>
      <c r="D67" s="214" t="s">
        <v>377</v>
      </c>
      <c r="E67" s="227"/>
      <c r="F67" s="227"/>
      <c r="G67" s="227"/>
      <c r="H67" s="227"/>
      <c r="I67" s="228"/>
      <c r="J67" s="229"/>
    </row>
    <row r="68" spans="1:10" s="65" customFormat="1" ht="11.25" outlineLevel="1" x14ac:dyDescent="0.2">
      <c r="A68" s="230" t="s">
        <v>386</v>
      </c>
      <c r="B68" s="324" t="s">
        <v>563</v>
      </c>
      <c r="C68" s="325"/>
      <c r="D68" s="215" t="s">
        <v>377</v>
      </c>
      <c r="E68" s="231"/>
      <c r="F68" s="231"/>
      <c r="G68" s="231">
        <f>SUM(G69:G72)</f>
        <v>5386.46</v>
      </c>
      <c r="H68" s="231">
        <f>SUM(H69:H72)</f>
        <v>6732.61</v>
      </c>
      <c r="I68" s="252">
        <f>SUM(I69:I72)</f>
        <v>3.7523390999999996E-2</v>
      </c>
      <c r="J68" s="232"/>
    </row>
    <row r="69" spans="1:10" s="65" customFormat="1" ht="11.25" outlineLevel="1" x14ac:dyDescent="0.2">
      <c r="A69" s="236" t="s">
        <v>377</v>
      </c>
      <c r="B69" s="209"/>
      <c r="C69" s="212"/>
      <c r="D69" s="214" t="s">
        <v>377</v>
      </c>
      <c r="E69" s="233"/>
      <c r="F69" s="234"/>
      <c r="G69" s="233"/>
      <c r="H69" s="234"/>
      <c r="I69" s="235"/>
      <c r="J69" s="229"/>
    </row>
    <row r="70" spans="1:10" s="65" customFormat="1" ht="11.25" outlineLevel="1" x14ac:dyDescent="0.2">
      <c r="A70" s="236" t="s">
        <v>387</v>
      </c>
      <c r="B70" s="209" t="s">
        <v>380</v>
      </c>
      <c r="C70" s="212" t="s">
        <v>3</v>
      </c>
      <c r="D70" s="214">
        <v>70</v>
      </c>
      <c r="E70" s="233">
        <v>28.53</v>
      </c>
      <c r="F70" s="227">
        <f>TRUNC(($E70*(SUM(1,('Anexo IV - BDI'!$D$42)))),2)</f>
        <v>35.659999999999997</v>
      </c>
      <c r="G70" s="233">
        <f>ROUND(($D70*$E70),2)</f>
        <v>1997.1</v>
      </c>
      <c r="H70" s="234">
        <f>ROUND(($D70*$F70),2)</f>
        <v>2496.1999999999998</v>
      </c>
      <c r="I70" s="228">
        <f>ROUND(($H70/$H$216),9)</f>
        <v>1.3912269999999999E-2</v>
      </c>
      <c r="J70" s="229" t="s">
        <v>381</v>
      </c>
    </row>
    <row r="71" spans="1:10" s="65" customFormat="1" ht="11.25" outlineLevel="1" x14ac:dyDescent="0.2">
      <c r="A71" s="236" t="s">
        <v>388</v>
      </c>
      <c r="B71" s="209" t="s">
        <v>382</v>
      </c>
      <c r="C71" s="212" t="s">
        <v>3</v>
      </c>
      <c r="D71" s="214">
        <v>118.8</v>
      </c>
      <c r="E71" s="233">
        <v>28.53</v>
      </c>
      <c r="F71" s="227">
        <f>TRUNC(($E71*(SUM(1,('Anexo IV - BDI'!$D$42)))),2)</f>
        <v>35.659999999999997</v>
      </c>
      <c r="G71" s="233">
        <f>ROUND(($D71*$E71),2)</f>
        <v>3389.36</v>
      </c>
      <c r="H71" s="234">
        <f>ROUND(($D71*$F71),2)</f>
        <v>4236.41</v>
      </c>
      <c r="I71" s="228">
        <f>ROUND(($H71/$H$216),9)</f>
        <v>2.3611120999999999E-2</v>
      </c>
      <c r="J71" s="229" t="s">
        <v>381</v>
      </c>
    </row>
    <row r="72" spans="1:10" s="65" customFormat="1" ht="11.25" outlineLevel="1" x14ac:dyDescent="0.2">
      <c r="A72" s="226"/>
      <c r="B72" s="209"/>
      <c r="C72" s="212"/>
      <c r="D72" s="214" t="s">
        <v>377</v>
      </c>
      <c r="E72" s="227"/>
      <c r="F72" s="227"/>
      <c r="G72" s="227"/>
      <c r="H72" s="227"/>
      <c r="I72" s="228"/>
      <c r="J72" s="229"/>
    </row>
    <row r="73" spans="1:10" s="3" customFormat="1" ht="11.25" x14ac:dyDescent="0.2">
      <c r="A73" s="230" t="s">
        <v>326</v>
      </c>
      <c r="B73" s="324" t="s">
        <v>128</v>
      </c>
      <c r="C73" s="325"/>
      <c r="D73" s="215" t="s">
        <v>377</v>
      </c>
      <c r="E73" s="231"/>
      <c r="F73" s="231"/>
      <c r="G73" s="231">
        <f>SUM(G75:G79)</f>
        <v>11308.62</v>
      </c>
      <c r="H73" s="231">
        <f>SUM(H75:H79)</f>
        <v>14134.140000000001</v>
      </c>
      <c r="I73" s="252">
        <f>SUM(I75:I79)</f>
        <v>7.8774927000000008E-2</v>
      </c>
      <c r="J73" s="232"/>
    </row>
    <row r="74" spans="1:10" s="65" customFormat="1" ht="11.25" outlineLevel="1" x14ac:dyDescent="0.2">
      <c r="A74" s="226"/>
      <c r="B74" s="209"/>
      <c r="C74" s="212"/>
      <c r="D74" s="214" t="s">
        <v>377</v>
      </c>
      <c r="E74" s="227"/>
      <c r="F74" s="227"/>
      <c r="G74" s="227"/>
      <c r="H74" s="227"/>
      <c r="I74" s="228"/>
      <c r="J74" s="229"/>
    </row>
    <row r="75" spans="1:10" s="65" customFormat="1" ht="22.5" outlineLevel="1" x14ac:dyDescent="0.2">
      <c r="A75" s="226" t="s">
        <v>327</v>
      </c>
      <c r="B75" s="209" t="s">
        <v>191</v>
      </c>
      <c r="C75" s="212" t="s">
        <v>2</v>
      </c>
      <c r="D75" s="214">
        <v>207.9</v>
      </c>
      <c r="E75" s="227">
        <v>47.03</v>
      </c>
      <c r="F75" s="227">
        <f>TRUNC(($E75*(SUM(1,('Anexo IV - BDI'!$D$42)))),2)</f>
        <v>58.78</v>
      </c>
      <c r="G75" s="227">
        <f t="shared" ref="G75:G79" si="4">ROUND(($D75*$E75),2)</f>
        <v>9777.5400000000009</v>
      </c>
      <c r="H75" s="227">
        <f t="shared" ref="H75:H79" si="5">ROUND(($D75*$F75),2)</f>
        <v>12220.36</v>
      </c>
      <c r="I75" s="228">
        <f>ROUND(($H75/$H$216),9)</f>
        <v>6.8108704000000006E-2</v>
      </c>
      <c r="J75" s="229" t="s">
        <v>216</v>
      </c>
    </row>
    <row r="76" spans="1:10" s="65" customFormat="1" ht="22.5" outlineLevel="1" x14ac:dyDescent="0.2">
      <c r="A76" s="226" t="s">
        <v>389</v>
      </c>
      <c r="B76" s="237" t="s">
        <v>564</v>
      </c>
      <c r="C76" s="212" t="s">
        <v>2</v>
      </c>
      <c r="D76" s="214">
        <v>12.68</v>
      </c>
      <c r="E76" s="227">
        <v>93.5</v>
      </c>
      <c r="F76" s="227">
        <f>TRUNC(($E76*(SUM(1,('Anexo IV - BDI'!$D$42)))),2)</f>
        <v>116.87</v>
      </c>
      <c r="G76" s="227">
        <f t="shared" si="4"/>
        <v>1185.58</v>
      </c>
      <c r="H76" s="227">
        <f t="shared" si="5"/>
        <v>1481.91</v>
      </c>
      <c r="I76" s="228">
        <f>ROUND(($H76/$H$216),9)</f>
        <v>8.2592470000000008E-3</v>
      </c>
      <c r="J76" s="229" t="s">
        <v>565</v>
      </c>
    </row>
    <row r="77" spans="1:10" s="65" customFormat="1" ht="11.25" outlineLevel="1" x14ac:dyDescent="0.2">
      <c r="A77" s="226" t="s">
        <v>328</v>
      </c>
      <c r="B77" s="209" t="s">
        <v>303</v>
      </c>
      <c r="C77" s="212" t="s">
        <v>3</v>
      </c>
      <c r="D77" s="214">
        <v>3</v>
      </c>
      <c r="E77" s="227">
        <v>15.8</v>
      </c>
      <c r="F77" s="227">
        <f>TRUNC(($E77*(SUM(1,('Anexo IV - BDI'!$D$42)))),2)</f>
        <v>19.75</v>
      </c>
      <c r="G77" s="227">
        <f t="shared" si="4"/>
        <v>47.4</v>
      </c>
      <c r="H77" s="227">
        <f t="shared" si="5"/>
        <v>59.25</v>
      </c>
      <c r="I77" s="228">
        <f>ROUND(($H77/$H$216),9)</f>
        <v>3.3022299999999999E-4</v>
      </c>
      <c r="J77" s="229" t="s">
        <v>256</v>
      </c>
    </row>
    <row r="78" spans="1:10" s="65" customFormat="1" ht="11.25" outlineLevel="1" x14ac:dyDescent="0.2">
      <c r="A78" s="226" t="s">
        <v>329</v>
      </c>
      <c r="B78" s="209" t="s">
        <v>304</v>
      </c>
      <c r="C78" s="212" t="s">
        <v>3</v>
      </c>
      <c r="D78" s="214">
        <v>1.8</v>
      </c>
      <c r="E78" s="227">
        <v>26.01</v>
      </c>
      <c r="F78" s="227">
        <f>TRUNC(($E78*(SUM(1,('Anexo IV - BDI'!$D$42)))),2)</f>
        <v>32.51</v>
      </c>
      <c r="G78" s="227">
        <f t="shared" si="4"/>
        <v>46.82</v>
      </c>
      <c r="H78" s="227">
        <f t="shared" si="5"/>
        <v>58.52</v>
      </c>
      <c r="I78" s="228">
        <f>ROUND(($H78/$H$216),9)</f>
        <v>3.2615399999999999E-4</v>
      </c>
      <c r="J78" s="229" t="s">
        <v>293</v>
      </c>
    </row>
    <row r="79" spans="1:10" s="65" customFormat="1" ht="22.5" outlineLevel="1" x14ac:dyDescent="0.2">
      <c r="A79" s="226" t="s">
        <v>330</v>
      </c>
      <c r="B79" s="209" t="s">
        <v>567</v>
      </c>
      <c r="C79" s="212" t="s">
        <v>3</v>
      </c>
      <c r="D79" s="214">
        <v>2</v>
      </c>
      <c r="E79" s="227">
        <v>125.64</v>
      </c>
      <c r="F79" s="227">
        <f>TRUNC(($E79*(SUM(1,('Anexo IV - BDI'!$D$42)))),2)</f>
        <v>157.05000000000001</v>
      </c>
      <c r="G79" s="227">
        <f t="shared" si="4"/>
        <v>251.28</v>
      </c>
      <c r="H79" s="227">
        <f t="shared" si="5"/>
        <v>314.10000000000002</v>
      </c>
      <c r="I79" s="228">
        <f>ROUND(($H79/$H$216),9)</f>
        <v>1.750599E-3</v>
      </c>
      <c r="J79" s="229" t="s">
        <v>566</v>
      </c>
    </row>
    <row r="80" spans="1:10" s="65" customFormat="1" ht="11.25" x14ac:dyDescent="0.2">
      <c r="A80" s="226"/>
      <c r="B80" s="209"/>
      <c r="C80" s="212"/>
      <c r="D80" s="214" t="s">
        <v>377</v>
      </c>
      <c r="E80" s="227"/>
      <c r="F80" s="227"/>
      <c r="G80" s="227"/>
      <c r="H80" s="227"/>
      <c r="I80" s="228"/>
      <c r="J80" s="229"/>
    </row>
    <row r="81" spans="1:10" s="3" customFormat="1" ht="11.25" x14ac:dyDescent="0.2">
      <c r="A81" s="230" t="s">
        <v>331</v>
      </c>
      <c r="B81" s="324" t="s">
        <v>59</v>
      </c>
      <c r="C81" s="325"/>
      <c r="D81" s="215" t="s">
        <v>377</v>
      </c>
      <c r="E81" s="231"/>
      <c r="F81" s="231"/>
      <c r="G81" s="231">
        <f>SUM(G83:G86)</f>
        <v>32359.67</v>
      </c>
      <c r="H81" s="231">
        <f>SUM(H83:H86)</f>
        <v>40446.89</v>
      </c>
      <c r="I81" s="252">
        <f>SUM(I83:I86)</f>
        <v>0.22542587000000003</v>
      </c>
      <c r="J81" s="232"/>
    </row>
    <row r="82" spans="1:10" s="65" customFormat="1" ht="11.25" outlineLevel="1" x14ac:dyDescent="0.2">
      <c r="A82" s="226"/>
      <c r="B82" s="209"/>
      <c r="C82" s="212"/>
      <c r="D82" s="214" t="s">
        <v>377</v>
      </c>
      <c r="E82" s="227"/>
      <c r="F82" s="227"/>
      <c r="G82" s="227"/>
      <c r="H82" s="227"/>
      <c r="I82" s="228"/>
      <c r="J82" s="229"/>
    </row>
    <row r="83" spans="1:10" s="65" customFormat="1" ht="11.25" outlineLevel="1" x14ac:dyDescent="0.2">
      <c r="A83" s="226" t="s">
        <v>332</v>
      </c>
      <c r="B83" s="209" t="s">
        <v>536</v>
      </c>
      <c r="C83" s="212" t="s">
        <v>2</v>
      </c>
      <c r="D83" s="214">
        <v>154.16</v>
      </c>
      <c r="E83" s="227">
        <v>160.87</v>
      </c>
      <c r="F83" s="227">
        <f>TRUNC(($E83*(SUM(1,('Anexo IV - BDI'!$D$42)))),2)</f>
        <v>201.08</v>
      </c>
      <c r="G83" s="227">
        <f>ROUND(($D83*$E83),2)</f>
        <v>24799.72</v>
      </c>
      <c r="H83" s="227">
        <f>ROUND(($D83*$F83),2)</f>
        <v>30998.49</v>
      </c>
      <c r="I83" s="228">
        <f>ROUND(($H83/$H$216),9)</f>
        <v>0.17276635000000001</v>
      </c>
      <c r="J83" s="229" t="s">
        <v>537</v>
      </c>
    </row>
    <row r="84" spans="1:10" s="65" customFormat="1" ht="33.75" outlineLevel="1" x14ac:dyDescent="0.2">
      <c r="A84" s="226" t="s">
        <v>333</v>
      </c>
      <c r="B84" s="237" t="s">
        <v>534</v>
      </c>
      <c r="C84" s="212" t="s">
        <v>2</v>
      </c>
      <c r="D84" s="214">
        <v>154.16</v>
      </c>
      <c r="E84" s="227">
        <v>30.75</v>
      </c>
      <c r="F84" s="227">
        <f>TRUNC(($E84*(SUM(1,('Anexo IV - BDI'!$D$42)))),2)</f>
        <v>38.43</v>
      </c>
      <c r="G84" s="227">
        <f>ROUND(($D84*$E84),2)</f>
        <v>4740.42</v>
      </c>
      <c r="H84" s="227">
        <f>ROUND(($D84*$F84),2)</f>
        <v>5924.37</v>
      </c>
      <c r="I84" s="228">
        <f>ROUND(($H84/$H$216),9)</f>
        <v>3.3018763E-2</v>
      </c>
      <c r="J84" s="229" t="s">
        <v>535</v>
      </c>
    </row>
    <row r="85" spans="1:10" s="65" customFormat="1" ht="45" outlineLevel="1" x14ac:dyDescent="0.2">
      <c r="A85" s="226" t="s">
        <v>390</v>
      </c>
      <c r="B85" s="237" t="s">
        <v>538</v>
      </c>
      <c r="C85" s="212" t="s">
        <v>3</v>
      </c>
      <c r="D85" s="214">
        <v>32</v>
      </c>
      <c r="E85" s="227">
        <v>47.04</v>
      </c>
      <c r="F85" s="227">
        <f>TRUNC(($E85*(SUM(1,('Anexo IV - BDI'!$D$42)))),2)</f>
        <v>58.8</v>
      </c>
      <c r="G85" s="227">
        <f>ROUND(($D85*$E85),2)</f>
        <v>1505.28</v>
      </c>
      <c r="H85" s="227">
        <f>ROUND(($D85*$F85),2)</f>
        <v>1881.6</v>
      </c>
      <c r="I85" s="228">
        <f>ROUND(($H85/$H$216),9)</f>
        <v>1.0486871E-2</v>
      </c>
      <c r="J85" s="229" t="s">
        <v>539</v>
      </c>
    </row>
    <row r="86" spans="1:10" s="65" customFormat="1" ht="11.25" outlineLevel="1" x14ac:dyDescent="0.2">
      <c r="A86" s="226" t="s">
        <v>334</v>
      </c>
      <c r="B86" s="209" t="s">
        <v>540</v>
      </c>
      <c r="C86" s="212" t="s">
        <v>3</v>
      </c>
      <c r="D86" s="214">
        <v>51.6</v>
      </c>
      <c r="E86" s="227">
        <v>25.47</v>
      </c>
      <c r="F86" s="227">
        <f>TRUNC(($E86*(SUM(1,('Anexo IV - BDI'!$D$42)))),2)</f>
        <v>31.83</v>
      </c>
      <c r="G86" s="227">
        <f>ROUND(($D86*$E86),2)</f>
        <v>1314.25</v>
      </c>
      <c r="H86" s="227">
        <f>ROUND(($D86*$F86),2)</f>
        <v>1642.43</v>
      </c>
      <c r="I86" s="228">
        <f>ROUND(($H86/$H$216),9)</f>
        <v>9.153886E-3</v>
      </c>
      <c r="J86" s="229" t="s">
        <v>541</v>
      </c>
    </row>
    <row r="87" spans="1:10" s="65" customFormat="1" ht="11.25" x14ac:dyDescent="0.2">
      <c r="A87" s="226"/>
      <c r="B87" s="209"/>
      <c r="C87" s="212"/>
      <c r="D87" s="214" t="s">
        <v>377</v>
      </c>
      <c r="E87" s="227"/>
      <c r="F87" s="227"/>
      <c r="G87" s="227"/>
      <c r="H87" s="227"/>
      <c r="I87" s="228"/>
      <c r="J87" s="229"/>
    </row>
    <row r="88" spans="1:10" s="3" customFormat="1" ht="11.25" x14ac:dyDescent="0.2">
      <c r="A88" s="230" t="s">
        <v>336</v>
      </c>
      <c r="B88" s="324" t="s">
        <v>55</v>
      </c>
      <c r="C88" s="325"/>
      <c r="D88" s="215" t="s">
        <v>377</v>
      </c>
      <c r="E88" s="231"/>
      <c r="F88" s="231"/>
      <c r="G88" s="231">
        <f>SUM(G90,G94)</f>
        <v>6400.74</v>
      </c>
      <c r="H88" s="231">
        <f>SUM(H90,H94)</f>
        <v>8000.88</v>
      </c>
      <c r="I88" s="252">
        <f>SUM(I90,I94)</f>
        <v>4.4591941000000003E-2</v>
      </c>
      <c r="J88" s="232"/>
    </row>
    <row r="89" spans="1:10" s="65" customFormat="1" ht="11.25" outlineLevel="1" x14ac:dyDescent="0.2">
      <c r="A89" s="226"/>
      <c r="B89" s="209"/>
      <c r="C89" s="212"/>
      <c r="D89" s="214" t="s">
        <v>377</v>
      </c>
      <c r="E89" s="227"/>
      <c r="F89" s="227"/>
      <c r="G89" s="227"/>
      <c r="H89" s="227"/>
      <c r="I89" s="228"/>
      <c r="J89" s="229"/>
    </row>
    <row r="90" spans="1:10" s="3" customFormat="1" ht="11.25" outlineLevel="1" x14ac:dyDescent="0.2">
      <c r="A90" s="230" t="s">
        <v>335</v>
      </c>
      <c r="B90" s="324" t="s">
        <v>160</v>
      </c>
      <c r="C90" s="325"/>
      <c r="D90" s="215" t="s">
        <v>377</v>
      </c>
      <c r="E90" s="231"/>
      <c r="F90" s="231"/>
      <c r="G90" s="231">
        <f>SUM(G92:G92)</f>
        <v>1736.44</v>
      </c>
      <c r="H90" s="231">
        <f>SUM(H92:H92)</f>
        <v>2170.54</v>
      </c>
      <c r="I90" s="252">
        <f>SUM(I92:I92)</f>
        <v>1.2097243000000001E-2</v>
      </c>
      <c r="J90" s="232"/>
    </row>
    <row r="91" spans="1:10" s="65" customFormat="1" ht="11.25" outlineLevel="2" x14ac:dyDescent="0.2">
      <c r="A91" s="226"/>
      <c r="B91" s="209"/>
      <c r="C91" s="212"/>
      <c r="D91" s="214" t="s">
        <v>377</v>
      </c>
      <c r="E91" s="227"/>
      <c r="F91" s="227"/>
      <c r="G91" s="227"/>
      <c r="H91" s="227"/>
      <c r="I91" s="228"/>
      <c r="J91" s="229"/>
    </row>
    <row r="92" spans="1:10" s="65" customFormat="1" ht="22.5" outlineLevel="2" x14ac:dyDescent="0.2">
      <c r="A92" s="226" t="s">
        <v>611</v>
      </c>
      <c r="B92" s="237" t="s">
        <v>597</v>
      </c>
      <c r="C92" s="212" t="s">
        <v>4</v>
      </c>
      <c r="D92" s="214">
        <v>2</v>
      </c>
      <c r="E92" s="227">
        <f>Comp_PreçosUnit!$I$162</f>
        <v>868.22</v>
      </c>
      <c r="F92" s="227">
        <f>TRUNC(($E92*(SUM(1,('Anexo IV - BDI'!$D$42)))),2)</f>
        <v>1085.27</v>
      </c>
      <c r="G92" s="227">
        <f>ROUND(($D92*$E92),2)</f>
        <v>1736.44</v>
      </c>
      <c r="H92" s="227">
        <f>ROUND(($D92*$F92),2)</f>
        <v>2170.54</v>
      </c>
      <c r="I92" s="228">
        <f>ROUND(($H92/$H$216),9)</f>
        <v>1.2097243000000001E-2</v>
      </c>
      <c r="J92" s="229" t="s">
        <v>281</v>
      </c>
    </row>
    <row r="93" spans="1:10" s="65" customFormat="1" ht="11.25" outlineLevel="1" x14ac:dyDescent="0.2">
      <c r="A93" s="226"/>
      <c r="B93" s="209"/>
      <c r="C93" s="212"/>
      <c r="D93" s="214" t="s">
        <v>377</v>
      </c>
      <c r="E93" s="227"/>
      <c r="F93" s="227"/>
      <c r="G93" s="227"/>
      <c r="H93" s="227"/>
      <c r="I93" s="228"/>
      <c r="J93" s="229"/>
    </row>
    <row r="94" spans="1:10" s="3" customFormat="1" ht="11.25" outlineLevel="1" x14ac:dyDescent="0.2">
      <c r="A94" s="230" t="s">
        <v>337</v>
      </c>
      <c r="B94" s="324" t="s">
        <v>193</v>
      </c>
      <c r="C94" s="325"/>
      <c r="D94" s="215" t="s">
        <v>377</v>
      </c>
      <c r="E94" s="231"/>
      <c r="F94" s="231"/>
      <c r="G94" s="231">
        <f>SUM(G96)</f>
        <v>4664.3</v>
      </c>
      <c r="H94" s="231">
        <f>SUM(H96)</f>
        <v>5830.34</v>
      </c>
      <c r="I94" s="252">
        <f>SUM(I96)</f>
        <v>3.2494698000000002E-2</v>
      </c>
      <c r="J94" s="232"/>
    </row>
    <row r="95" spans="1:10" s="65" customFormat="1" ht="11.25" outlineLevel="2" x14ac:dyDescent="0.2">
      <c r="A95" s="226"/>
      <c r="B95" s="209"/>
      <c r="C95" s="212"/>
      <c r="D95" s="214" t="s">
        <v>377</v>
      </c>
      <c r="E95" s="227"/>
      <c r="F95" s="227"/>
      <c r="G95" s="227"/>
      <c r="H95" s="227"/>
      <c r="I95" s="228"/>
      <c r="J95" s="229"/>
    </row>
    <row r="96" spans="1:10" s="65" customFormat="1" ht="22.5" outlineLevel="2" x14ac:dyDescent="0.2">
      <c r="A96" s="226" t="s">
        <v>612</v>
      </c>
      <c r="B96" s="209" t="s">
        <v>568</v>
      </c>
      <c r="C96" s="212" t="s">
        <v>2</v>
      </c>
      <c r="D96" s="214">
        <v>10.4</v>
      </c>
      <c r="E96" s="227">
        <v>448.49</v>
      </c>
      <c r="F96" s="227">
        <f>TRUNC(($E96*(SUM(1,('Anexo IV - BDI'!$D$42)))),2)</f>
        <v>560.61</v>
      </c>
      <c r="G96" s="227">
        <f>ROUND(($D96*$E96),2)</f>
        <v>4664.3</v>
      </c>
      <c r="H96" s="227">
        <f>ROUND(($D96*$F96),2)</f>
        <v>5830.34</v>
      </c>
      <c r="I96" s="228">
        <f>ROUND(($H96/$H$216),9)</f>
        <v>3.2494698000000002E-2</v>
      </c>
      <c r="J96" s="229" t="s">
        <v>569</v>
      </c>
    </row>
    <row r="97" spans="1:10" s="65" customFormat="1" ht="11.25" x14ac:dyDescent="0.2">
      <c r="A97" s="226"/>
      <c r="B97" s="209"/>
      <c r="C97" s="212"/>
      <c r="D97" s="214" t="s">
        <v>377</v>
      </c>
      <c r="E97" s="227"/>
      <c r="F97" s="227"/>
      <c r="G97" s="227"/>
      <c r="H97" s="227"/>
      <c r="I97" s="228"/>
      <c r="J97" s="229"/>
    </row>
    <row r="98" spans="1:10" s="3" customFormat="1" ht="11.25" x14ac:dyDescent="0.2">
      <c r="A98" s="230" t="s">
        <v>338</v>
      </c>
      <c r="B98" s="324" t="s">
        <v>56</v>
      </c>
      <c r="C98" s="325"/>
      <c r="D98" s="215" t="s">
        <v>377</v>
      </c>
      <c r="E98" s="231"/>
      <c r="F98" s="231"/>
      <c r="G98" s="231">
        <f>SUM(G100:G112)</f>
        <v>3807.0200000000004</v>
      </c>
      <c r="H98" s="231">
        <f>SUM(H100:H112)</f>
        <v>4758.6699999999992</v>
      </c>
      <c r="I98" s="252">
        <f>SUM(I100:I112)</f>
        <v>2.6521871999999998E-2</v>
      </c>
      <c r="J98" s="232"/>
    </row>
    <row r="99" spans="1:10" s="65" customFormat="1" ht="11.25" outlineLevel="1" x14ac:dyDescent="0.2">
      <c r="A99" s="226"/>
      <c r="B99" s="209"/>
      <c r="C99" s="212"/>
      <c r="D99" s="214" t="s">
        <v>377</v>
      </c>
      <c r="E99" s="227"/>
      <c r="F99" s="227"/>
      <c r="G99" s="227"/>
      <c r="H99" s="227"/>
      <c r="I99" s="228"/>
      <c r="J99" s="229"/>
    </row>
    <row r="100" spans="1:10" s="65" customFormat="1" ht="22.5" outlineLevel="1" x14ac:dyDescent="0.2">
      <c r="A100" s="226" t="s">
        <v>339</v>
      </c>
      <c r="B100" s="303" t="s">
        <v>570</v>
      </c>
      <c r="C100" s="251" t="s">
        <v>4</v>
      </c>
      <c r="D100" s="214">
        <v>1</v>
      </c>
      <c r="E100" s="227">
        <v>910.26</v>
      </c>
      <c r="F100" s="227">
        <f>TRUNC(($E100*(SUM(1,('Anexo IV - BDI'!$D$42)))),2)</f>
        <v>1137.82</v>
      </c>
      <c r="G100" s="227">
        <f t="shared" ref="G100:G112" si="6">ROUND(($D100*$E100),2)</f>
        <v>910.26</v>
      </c>
      <c r="H100" s="227">
        <f t="shared" ref="H100:H112" si="7">ROUND(($D100*$F100),2)</f>
        <v>1137.82</v>
      </c>
      <c r="I100" s="228">
        <f t="shared" ref="I100:I110" si="8">ROUND(($H100/$H$216),9)</f>
        <v>6.3415030000000001E-3</v>
      </c>
      <c r="J100" s="229" t="s">
        <v>571</v>
      </c>
    </row>
    <row r="101" spans="1:10" s="65" customFormat="1" ht="11.25" outlineLevel="1" x14ac:dyDescent="0.2">
      <c r="A101" s="226" t="s">
        <v>340</v>
      </c>
      <c r="B101" s="303" t="s">
        <v>573</v>
      </c>
      <c r="C101" s="251" t="s">
        <v>4</v>
      </c>
      <c r="D101" s="214">
        <v>1</v>
      </c>
      <c r="E101" s="227">
        <v>731.64</v>
      </c>
      <c r="F101" s="227">
        <f>TRUNC(($E101*(SUM(1,('Anexo IV - BDI'!$D$42)))),2)</f>
        <v>914.55</v>
      </c>
      <c r="G101" s="227">
        <f t="shared" si="6"/>
        <v>731.64</v>
      </c>
      <c r="H101" s="227">
        <f t="shared" si="7"/>
        <v>914.55</v>
      </c>
      <c r="I101" s="228">
        <f t="shared" si="8"/>
        <v>5.0971339999999997E-3</v>
      </c>
      <c r="J101" s="229" t="s">
        <v>572</v>
      </c>
    </row>
    <row r="102" spans="1:10" s="65" customFormat="1" ht="22.5" outlineLevel="1" x14ac:dyDescent="0.2">
      <c r="A102" s="226" t="s">
        <v>341</v>
      </c>
      <c r="B102" s="303" t="s">
        <v>574</v>
      </c>
      <c r="C102" s="251" t="s">
        <v>4</v>
      </c>
      <c r="D102" s="214">
        <v>1</v>
      </c>
      <c r="E102" s="227">
        <v>40.380000000000003</v>
      </c>
      <c r="F102" s="227">
        <f>TRUNC(($E102*(SUM(1,('Anexo IV - BDI'!$D$42)))),2)</f>
        <v>50.47</v>
      </c>
      <c r="G102" s="227">
        <f t="shared" si="6"/>
        <v>40.380000000000003</v>
      </c>
      <c r="H102" s="227">
        <f t="shared" si="7"/>
        <v>50.47</v>
      </c>
      <c r="I102" s="228">
        <f t="shared" si="8"/>
        <v>2.8128799999999998E-4</v>
      </c>
      <c r="J102" s="229" t="s">
        <v>575</v>
      </c>
    </row>
    <row r="103" spans="1:10" s="65" customFormat="1" ht="22.5" outlineLevel="1" x14ac:dyDescent="0.2">
      <c r="A103" s="226" t="s">
        <v>613</v>
      </c>
      <c r="B103" s="303" t="s">
        <v>576</v>
      </c>
      <c r="C103" s="251" t="s">
        <v>4</v>
      </c>
      <c r="D103" s="214">
        <v>1</v>
      </c>
      <c r="E103" s="227">
        <v>482.7</v>
      </c>
      <c r="F103" s="227">
        <f>TRUNC(($E103*(SUM(1,('Anexo IV - BDI'!$D$42)))),2)</f>
        <v>603.37</v>
      </c>
      <c r="G103" s="227">
        <f t="shared" si="6"/>
        <v>482.7</v>
      </c>
      <c r="H103" s="227">
        <f t="shared" si="7"/>
        <v>603.37</v>
      </c>
      <c r="I103" s="228">
        <f t="shared" si="8"/>
        <v>3.3628099999999999E-3</v>
      </c>
      <c r="J103" s="229" t="s">
        <v>230</v>
      </c>
    </row>
    <row r="104" spans="1:10" s="65" customFormat="1" ht="33.75" outlineLevel="1" x14ac:dyDescent="0.2">
      <c r="A104" s="226" t="s">
        <v>614</v>
      </c>
      <c r="B104" s="303" t="s">
        <v>577</v>
      </c>
      <c r="C104" s="251" t="s">
        <v>4</v>
      </c>
      <c r="D104" s="214">
        <v>1</v>
      </c>
      <c r="E104" s="227">
        <v>370.44</v>
      </c>
      <c r="F104" s="227">
        <f>TRUNC(($E104*(SUM(1,('Anexo IV - BDI'!$D$42)))),2)</f>
        <v>463.05</v>
      </c>
      <c r="G104" s="227">
        <f t="shared" si="6"/>
        <v>370.44</v>
      </c>
      <c r="H104" s="227">
        <f t="shared" si="7"/>
        <v>463.05</v>
      </c>
      <c r="I104" s="228">
        <f t="shared" si="8"/>
        <v>2.5807529999999999E-3</v>
      </c>
      <c r="J104" s="229" t="s">
        <v>231</v>
      </c>
    </row>
    <row r="105" spans="1:10" s="65" customFormat="1" ht="22.5" outlineLevel="1" x14ac:dyDescent="0.2">
      <c r="A105" s="226" t="s">
        <v>615</v>
      </c>
      <c r="B105" s="303" t="s">
        <v>578</v>
      </c>
      <c r="C105" s="251" t="s">
        <v>4</v>
      </c>
      <c r="D105" s="214">
        <v>1</v>
      </c>
      <c r="E105" s="227">
        <v>17.940000000000001</v>
      </c>
      <c r="F105" s="227">
        <f>TRUNC(($E105*(SUM(1,('Anexo IV - BDI'!$D$42)))),2)</f>
        <v>22.42</v>
      </c>
      <c r="G105" s="227">
        <f t="shared" si="6"/>
        <v>17.940000000000001</v>
      </c>
      <c r="H105" s="227">
        <f t="shared" si="7"/>
        <v>22.42</v>
      </c>
      <c r="I105" s="228">
        <f t="shared" si="8"/>
        <v>1.24955E-4</v>
      </c>
      <c r="J105" s="229" t="s">
        <v>233</v>
      </c>
    </row>
    <row r="106" spans="1:10" s="65" customFormat="1" ht="22.5" outlineLevel="1" x14ac:dyDescent="0.2">
      <c r="A106" s="226" t="s">
        <v>616</v>
      </c>
      <c r="B106" s="303" t="s">
        <v>581</v>
      </c>
      <c r="C106" s="251" t="s">
        <v>4</v>
      </c>
      <c r="D106" s="214">
        <v>1</v>
      </c>
      <c r="E106" s="227">
        <v>28.42</v>
      </c>
      <c r="F106" s="227">
        <f>TRUNC(($E106*(SUM(1,('Anexo IV - BDI'!$D$42)))),2)</f>
        <v>35.520000000000003</v>
      </c>
      <c r="G106" s="227">
        <f t="shared" si="6"/>
        <v>28.42</v>
      </c>
      <c r="H106" s="227">
        <f t="shared" si="7"/>
        <v>35.520000000000003</v>
      </c>
      <c r="I106" s="228">
        <f t="shared" si="8"/>
        <v>1.9796599999999999E-4</v>
      </c>
      <c r="J106" s="229" t="s">
        <v>234</v>
      </c>
    </row>
    <row r="107" spans="1:10" s="65" customFormat="1" ht="33.75" outlineLevel="1" x14ac:dyDescent="0.2">
      <c r="A107" s="226" t="s">
        <v>617</v>
      </c>
      <c r="B107" s="303" t="s">
        <v>583</v>
      </c>
      <c r="C107" s="251" t="s">
        <v>4</v>
      </c>
      <c r="D107" s="214">
        <v>5</v>
      </c>
      <c r="E107" s="227">
        <v>99.36</v>
      </c>
      <c r="F107" s="227">
        <f>TRUNC(($E107*(SUM(1,('Anexo IV - BDI'!$D$42)))),2)</f>
        <v>124.2</v>
      </c>
      <c r="G107" s="227">
        <f t="shared" si="6"/>
        <v>496.8</v>
      </c>
      <c r="H107" s="227">
        <f t="shared" si="7"/>
        <v>621</v>
      </c>
      <c r="I107" s="228">
        <f t="shared" si="8"/>
        <v>3.4610690000000002E-3</v>
      </c>
      <c r="J107" s="229" t="s">
        <v>582</v>
      </c>
    </row>
    <row r="108" spans="1:10" s="65" customFormat="1" ht="22.5" outlineLevel="1" x14ac:dyDescent="0.2">
      <c r="A108" s="226" t="s">
        <v>618</v>
      </c>
      <c r="B108" s="303" t="s">
        <v>580</v>
      </c>
      <c r="C108" s="251" t="s">
        <v>4</v>
      </c>
      <c r="D108" s="214">
        <v>4</v>
      </c>
      <c r="E108" s="227">
        <v>38.380000000000003</v>
      </c>
      <c r="F108" s="227">
        <f>TRUNC(($E108*(SUM(1,('Anexo IV - BDI'!$D$42)))),2)</f>
        <v>47.97</v>
      </c>
      <c r="G108" s="227">
        <f t="shared" si="6"/>
        <v>153.52000000000001</v>
      </c>
      <c r="H108" s="227">
        <f t="shared" si="7"/>
        <v>191.88</v>
      </c>
      <c r="I108" s="228">
        <f t="shared" si="8"/>
        <v>1.06942E-3</v>
      </c>
      <c r="J108" s="229" t="s">
        <v>579</v>
      </c>
    </row>
    <row r="109" spans="1:10" s="65" customFormat="1" ht="11.25" outlineLevel="1" x14ac:dyDescent="0.2">
      <c r="A109" s="226" t="s">
        <v>619</v>
      </c>
      <c r="B109" s="303" t="s">
        <v>585</v>
      </c>
      <c r="C109" s="251" t="s">
        <v>4</v>
      </c>
      <c r="D109" s="214">
        <v>1</v>
      </c>
      <c r="E109" s="227">
        <v>38.67</v>
      </c>
      <c r="F109" s="227">
        <f>TRUNC(($E109*(SUM(1,('Anexo IV - BDI'!$D$42)))),2)</f>
        <v>48.33</v>
      </c>
      <c r="G109" s="227">
        <f t="shared" si="6"/>
        <v>38.67</v>
      </c>
      <c r="H109" s="227">
        <f t="shared" si="7"/>
        <v>48.33</v>
      </c>
      <c r="I109" s="228">
        <f t="shared" si="8"/>
        <v>2.6936100000000003E-4</v>
      </c>
      <c r="J109" s="229" t="s">
        <v>584</v>
      </c>
    </row>
    <row r="110" spans="1:10" s="65" customFormat="1" ht="22.5" outlineLevel="1" x14ac:dyDescent="0.2">
      <c r="A110" s="226" t="s">
        <v>620</v>
      </c>
      <c r="B110" s="303" t="s">
        <v>598</v>
      </c>
      <c r="C110" s="251" t="s">
        <v>4</v>
      </c>
      <c r="D110" s="214">
        <v>3</v>
      </c>
      <c r="E110" s="227">
        <f>Comp_PreçosUnit!I175</f>
        <v>45.730000000000004</v>
      </c>
      <c r="F110" s="227">
        <f>TRUNC(($E110*(SUM(1,('Anexo IV - BDI'!$D$42)))),2)</f>
        <v>57.16</v>
      </c>
      <c r="G110" s="227">
        <f t="shared" si="6"/>
        <v>137.19</v>
      </c>
      <c r="H110" s="227">
        <f t="shared" si="7"/>
        <v>171.48</v>
      </c>
      <c r="I110" s="228">
        <f t="shared" si="8"/>
        <v>9.5572300000000001E-4</v>
      </c>
      <c r="J110" s="229" t="s">
        <v>281</v>
      </c>
    </row>
    <row r="111" spans="1:10" s="133" customFormat="1" ht="11.25" outlineLevel="1" x14ac:dyDescent="0.2">
      <c r="A111" s="226" t="s">
        <v>621</v>
      </c>
      <c r="B111" s="303" t="s">
        <v>441</v>
      </c>
      <c r="C111" s="251" t="s">
        <v>4</v>
      </c>
      <c r="D111" s="214">
        <v>6</v>
      </c>
      <c r="E111" s="227">
        <f>Comp_PreçosUnit!I185</f>
        <v>62.62</v>
      </c>
      <c r="F111" s="227">
        <f>TRUNC(($E111*(SUM(1,('Anexo IV - BDI'!$D$42)))),2)</f>
        <v>78.27</v>
      </c>
      <c r="G111" s="227">
        <f t="shared" si="6"/>
        <v>375.72</v>
      </c>
      <c r="H111" s="227">
        <f t="shared" si="7"/>
        <v>469.62</v>
      </c>
      <c r="I111" s="228">
        <f>ROUND(($H111/$H$216),9)</f>
        <v>2.6173699999999999E-3</v>
      </c>
      <c r="J111" s="229" t="s">
        <v>281</v>
      </c>
    </row>
    <row r="112" spans="1:10" s="133" customFormat="1" ht="11.25" outlineLevel="1" x14ac:dyDescent="0.2">
      <c r="A112" s="226" t="s">
        <v>622</v>
      </c>
      <c r="B112" s="303" t="s">
        <v>442</v>
      </c>
      <c r="C112" s="251" t="s">
        <v>4</v>
      </c>
      <c r="D112" s="214">
        <v>6</v>
      </c>
      <c r="E112" s="227">
        <f>Comp_PreçosUnit!$I$195</f>
        <v>3.89</v>
      </c>
      <c r="F112" s="227">
        <f>TRUNC(($E112*(SUM(1,('Anexo IV - BDI'!$D$42)))),2)</f>
        <v>4.8600000000000003</v>
      </c>
      <c r="G112" s="227">
        <f t="shared" si="6"/>
        <v>23.34</v>
      </c>
      <c r="H112" s="227">
        <f t="shared" si="7"/>
        <v>29.16</v>
      </c>
      <c r="I112" s="228">
        <f>ROUND(($H112/$H$216),9)</f>
        <v>1.6252000000000001E-4</v>
      </c>
      <c r="J112" s="229" t="s">
        <v>281</v>
      </c>
    </row>
    <row r="113" spans="1:10" s="65" customFormat="1" ht="11.25" x14ac:dyDescent="0.2">
      <c r="A113" s="226"/>
      <c r="B113" s="209"/>
      <c r="C113" s="212"/>
      <c r="D113" s="214"/>
      <c r="E113" s="227"/>
      <c r="F113" s="227"/>
      <c r="G113" s="227"/>
      <c r="H113" s="227"/>
      <c r="I113" s="228"/>
      <c r="J113" s="229"/>
    </row>
    <row r="114" spans="1:10" s="3" customFormat="1" ht="11.25" x14ac:dyDescent="0.2">
      <c r="A114" s="230" t="s">
        <v>342</v>
      </c>
      <c r="B114" s="324" t="s">
        <v>110</v>
      </c>
      <c r="C114" s="325"/>
      <c r="D114" s="215" t="s">
        <v>377</v>
      </c>
      <c r="E114" s="231"/>
      <c r="F114" s="231"/>
      <c r="G114" s="231">
        <f>SUM(G116:G119)</f>
        <v>1935.1</v>
      </c>
      <c r="H114" s="231">
        <f>SUM(H116:H119)</f>
        <v>2418.84</v>
      </c>
      <c r="I114" s="252">
        <f>SUM(I116:I119)</f>
        <v>1.3481113000000001E-2</v>
      </c>
      <c r="J114" s="232"/>
    </row>
    <row r="115" spans="1:10" s="65" customFormat="1" ht="11.25" outlineLevel="1" x14ac:dyDescent="0.2">
      <c r="A115" s="226"/>
      <c r="B115" s="209"/>
      <c r="C115" s="212"/>
      <c r="D115" s="214" t="s">
        <v>377</v>
      </c>
      <c r="E115" s="227"/>
      <c r="F115" s="227"/>
      <c r="G115" s="227"/>
      <c r="H115" s="227"/>
      <c r="I115" s="228"/>
      <c r="J115" s="229"/>
    </row>
    <row r="116" spans="1:10" s="65" customFormat="1" ht="33.75" outlineLevel="1" x14ac:dyDescent="0.2">
      <c r="A116" s="226" t="s">
        <v>343</v>
      </c>
      <c r="B116" s="237" t="s">
        <v>589</v>
      </c>
      <c r="C116" s="212" t="s">
        <v>4</v>
      </c>
      <c r="D116" s="214">
        <v>6</v>
      </c>
      <c r="E116" s="227">
        <v>88.33</v>
      </c>
      <c r="F116" s="227">
        <f>TRUNC(($E116*(SUM(1,('Anexo IV - BDI'!$D$42)))),2)</f>
        <v>110.41</v>
      </c>
      <c r="G116" s="227">
        <f t="shared" ref="G116:G119" si="9">ROUND(($D116*$E116),2)</f>
        <v>529.98</v>
      </c>
      <c r="H116" s="227">
        <f t="shared" ref="H116:H119" si="10">ROUND(($D116*$F116),2)</f>
        <v>662.46</v>
      </c>
      <c r="I116" s="228">
        <f>ROUND(($H116/$H$216),9)</f>
        <v>3.6921409999999999E-3</v>
      </c>
      <c r="J116" s="229" t="s">
        <v>588</v>
      </c>
    </row>
    <row r="117" spans="1:10" s="65" customFormat="1" ht="22.5" outlineLevel="1" x14ac:dyDescent="0.2">
      <c r="A117" s="226" t="s">
        <v>344</v>
      </c>
      <c r="B117" s="209" t="s">
        <v>594</v>
      </c>
      <c r="C117" s="212" t="s">
        <v>4</v>
      </c>
      <c r="D117" s="214">
        <v>2</v>
      </c>
      <c r="E117" s="227">
        <v>28.03</v>
      </c>
      <c r="F117" s="227">
        <f>TRUNC(($E117*(SUM(1,('Anexo IV - BDI'!$D$42)))),2)</f>
        <v>35.03</v>
      </c>
      <c r="G117" s="227">
        <f t="shared" si="9"/>
        <v>56.06</v>
      </c>
      <c r="H117" s="227">
        <f t="shared" si="10"/>
        <v>70.06</v>
      </c>
      <c r="I117" s="228">
        <f>ROUND(($H117/$H$216),9)</f>
        <v>3.9047099999999998E-4</v>
      </c>
      <c r="J117" s="229" t="s">
        <v>590</v>
      </c>
    </row>
    <row r="118" spans="1:10" s="65" customFormat="1" ht="11.25" outlineLevel="1" x14ac:dyDescent="0.2">
      <c r="A118" s="226" t="s">
        <v>345</v>
      </c>
      <c r="B118" s="209" t="s">
        <v>592</v>
      </c>
      <c r="C118" s="212" t="s">
        <v>4</v>
      </c>
      <c r="D118" s="214">
        <v>2</v>
      </c>
      <c r="E118" s="227">
        <v>645.55999999999995</v>
      </c>
      <c r="F118" s="227">
        <f>TRUNC(($E118*(SUM(1,('Anexo IV - BDI'!$D$42)))),2)</f>
        <v>806.95</v>
      </c>
      <c r="G118" s="227">
        <f t="shared" si="9"/>
        <v>1291.1199999999999</v>
      </c>
      <c r="H118" s="227">
        <f t="shared" si="10"/>
        <v>1613.9</v>
      </c>
      <c r="I118" s="228">
        <f>ROUND(($H118/$H$216),9)</f>
        <v>8.9948770000000001E-3</v>
      </c>
      <c r="J118" s="229" t="s">
        <v>591</v>
      </c>
    </row>
    <row r="119" spans="1:10" s="65" customFormat="1" ht="22.5" outlineLevel="1" x14ac:dyDescent="0.2">
      <c r="A119" s="226" t="s">
        <v>346</v>
      </c>
      <c r="B119" s="209" t="s">
        <v>593</v>
      </c>
      <c r="C119" s="212" t="s">
        <v>4</v>
      </c>
      <c r="D119" s="214">
        <v>2</v>
      </c>
      <c r="E119" s="227">
        <v>28.97</v>
      </c>
      <c r="F119" s="227">
        <f>TRUNC(($E119*(SUM(1,('Anexo IV - BDI'!$D$42)))),2)</f>
        <v>36.21</v>
      </c>
      <c r="G119" s="227">
        <f t="shared" si="9"/>
        <v>57.94</v>
      </c>
      <c r="H119" s="227">
        <f t="shared" si="10"/>
        <v>72.42</v>
      </c>
      <c r="I119" s="228">
        <f>ROUND(($H119/$H$216),9)</f>
        <v>4.03624E-4</v>
      </c>
      <c r="J119" s="229" t="s">
        <v>311</v>
      </c>
    </row>
    <row r="120" spans="1:10" s="65" customFormat="1" ht="11.25" x14ac:dyDescent="0.2">
      <c r="A120" s="226"/>
      <c r="B120" s="209"/>
      <c r="C120" s="212"/>
      <c r="D120" s="214" t="s">
        <v>377</v>
      </c>
      <c r="E120" s="227"/>
      <c r="F120" s="227"/>
      <c r="G120" s="227"/>
      <c r="H120" s="227"/>
      <c r="I120" s="228"/>
      <c r="J120" s="229"/>
    </row>
    <row r="121" spans="1:10" s="3" customFormat="1" ht="11.25" x14ac:dyDescent="0.2">
      <c r="A121" s="230" t="s">
        <v>347</v>
      </c>
      <c r="B121" s="324" t="s">
        <v>162</v>
      </c>
      <c r="C121" s="325"/>
      <c r="D121" s="215" t="s">
        <v>377</v>
      </c>
      <c r="E121" s="231"/>
      <c r="F121" s="231"/>
      <c r="G121" s="231">
        <f>SUM(G123:G126)</f>
        <v>509.36</v>
      </c>
      <c r="H121" s="231">
        <f>SUM(H123:H126)</f>
        <v>636.66000000000008</v>
      </c>
      <c r="I121" s="252">
        <f>SUM(I123:I126)</f>
        <v>3.5483479999999998E-3</v>
      </c>
      <c r="J121" s="232"/>
    </row>
    <row r="122" spans="1:10" s="65" customFormat="1" ht="11.25" outlineLevel="1" x14ac:dyDescent="0.2">
      <c r="A122" s="226"/>
      <c r="B122" s="209"/>
      <c r="C122" s="212"/>
      <c r="D122" s="214" t="s">
        <v>377</v>
      </c>
      <c r="E122" s="227"/>
      <c r="F122" s="227"/>
      <c r="G122" s="227"/>
      <c r="H122" s="227"/>
      <c r="I122" s="228"/>
      <c r="J122" s="229"/>
    </row>
    <row r="123" spans="1:10" s="65" customFormat="1" ht="11.25" outlineLevel="1" x14ac:dyDescent="0.2">
      <c r="A123" s="226" t="s">
        <v>623</v>
      </c>
      <c r="B123" s="209" t="s">
        <v>280</v>
      </c>
      <c r="C123" s="212" t="s">
        <v>4</v>
      </c>
      <c r="D123" s="214">
        <v>2</v>
      </c>
      <c r="E123" s="227">
        <f>Comp_PreçosUnit!$I$209</f>
        <v>61.519999999999996</v>
      </c>
      <c r="F123" s="227">
        <f>TRUNC(($E123*(SUM(1,('Anexo IV - BDI'!$D$42)))),2)</f>
        <v>76.900000000000006</v>
      </c>
      <c r="G123" s="227">
        <f t="shared" ref="G123:G126" si="11">ROUND(($D123*$E123),2)</f>
        <v>123.04</v>
      </c>
      <c r="H123" s="227">
        <f t="shared" ref="H123:H126" si="12">ROUND(($D123*$F123),2)</f>
        <v>153.80000000000001</v>
      </c>
      <c r="I123" s="228">
        <f>ROUND(($H123/$H$216),9)</f>
        <v>8.5718600000000002E-4</v>
      </c>
      <c r="J123" s="229" t="s">
        <v>281</v>
      </c>
    </row>
    <row r="124" spans="1:10" s="65" customFormat="1" ht="11.25" outlineLevel="1" x14ac:dyDescent="0.2">
      <c r="A124" s="226" t="s">
        <v>624</v>
      </c>
      <c r="B124" s="209" t="s">
        <v>163</v>
      </c>
      <c r="C124" s="212" t="s">
        <v>4</v>
      </c>
      <c r="D124" s="214">
        <v>4</v>
      </c>
      <c r="E124" s="227">
        <f>Comp_PreçosUnit!$I$220</f>
        <v>31.990000000000002</v>
      </c>
      <c r="F124" s="227">
        <f>TRUNC(($E124*(SUM(1,('Anexo IV - BDI'!$D$42)))),2)</f>
        <v>39.979999999999997</v>
      </c>
      <c r="G124" s="227">
        <f t="shared" si="11"/>
        <v>127.96</v>
      </c>
      <c r="H124" s="227">
        <f t="shared" si="12"/>
        <v>159.91999999999999</v>
      </c>
      <c r="I124" s="228">
        <f>ROUND(($H124/$H$216),9)</f>
        <v>8.9129499999999996E-4</v>
      </c>
      <c r="J124" s="229" t="s">
        <v>281</v>
      </c>
    </row>
    <row r="125" spans="1:10" s="65" customFormat="1" ht="11.25" outlineLevel="1" x14ac:dyDescent="0.2">
      <c r="A125" s="226" t="s">
        <v>625</v>
      </c>
      <c r="B125" s="209" t="s">
        <v>391</v>
      </c>
      <c r="C125" s="212" t="s">
        <v>4</v>
      </c>
      <c r="D125" s="214">
        <v>2</v>
      </c>
      <c r="E125" s="227">
        <f>Comp_PreçosUnit!$I$231</f>
        <v>12.08</v>
      </c>
      <c r="F125" s="227">
        <f>TRUNC(($E125*(SUM(1,('Anexo IV - BDI'!$D$42)))),2)</f>
        <v>15.1</v>
      </c>
      <c r="G125" s="227">
        <f t="shared" si="11"/>
        <v>24.16</v>
      </c>
      <c r="H125" s="227">
        <f t="shared" si="12"/>
        <v>30.2</v>
      </c>
      <c r="I125" s="228">
        <f>ROUND(($H125/$H$216),9)</f>
        <v>1.6831600000000001E-4</v>
      </c>
      <c r="J125" s="229" t="s">
        <v>281</v>
      </c>
    </row>
    <row r="126" spans="1:10" s="133" customFormat="1" ht="11.25" outlineLevel="1" x14ac:dyDescent="0.2">
      <c r="A126" s="226" t="s">
        <v>626</v>
      </c>
      <c r="B126" s="209" t="s">
        <v>393</v>
      </c>
      <c r="C126" s="212" t="s">
        <v>4</v>
      </c>
      <c r="D126" s="214">
        <v>2</v>
      </c>
      <c r="E126" s="227">
        <f>Comp_PreçosUnit!$I$241</f>
        <v>117.1</v>
      </c>
      <c r="F126" s="227">
        <f>TRUNC(($E126*(SUM(1,('Anexo IV - BDI'!$D$42)))),2)</f>
        <v>146.37</v>
      </c>
      <c r="G126" s="227">
        <f t="shared" si="11"/>
        <v>234.2</v>
      </c>
      <c r="H126" s="227">
        <f t="shared" si="12"/>
        <v>292.74</v>
      </c>
      <c r="I126" s="228">
        <f>ROUND(($H126/$H$216),9)</f>
        <v>1.631551E-3</v>
      </c>
      <c r="J126" s="229" t="s">
        <v>281</v>
      </c>
    </row>
    <row r="127" spans="1:10" s="65" customFormat="1" ht="11.25" x14ac:dyDescent="0.2">
      <c r="A127" s="226"/>
      <c r="B127" s="209"/>
      <c r="C127" s="212"/>
      <c r="D127" s="214" t="s">
        <v>377</v>
      </c>
      <c r="E127" s="227"/>
      <c r="F127" s="227"/>
      <c r="G127" s="227"/>
      <c r="H127" s="227"/>
      <c r="I127" s="228"/>
      <c r="J127" s="229"/>
    </row>
    <row r="128" spans="1:10" s="3" customFormat="1" ht="11.25" x14ac:dyDescent="0.2">
      <c r="A128" s="230" t="s">
        <v>348</v>
      </c>
      <c r="B128" s="324" t="s">
        <v>72</v>
      </c>
      <c r="C128" s="325"/>
      <c r="D128" s="215" t="s">
        <v>377</v>
      </c>
      <c r="E128" s="231"/>
      <c r="F128" s="231"/>
      <c r="G128" s="231">
        <f>SUM(G130:G147)</f>
        <v>4592.82</v>
      </c>
      <c r="H128" s="231">
        <f>SUM(H130:H147)</f>
        <v>5740.8</v>
      </c>
      <c r="I128" s="252">
        <f>SUM(I130:I147)</f>
        <v>3.1995659000000003E-2</v>
      </c>
      <c r="J128" s="232"/>
    </row>
    <row r="129" spans="1:10" s="65" customFormat="1" ht="11.25" outlineLevel="1" x14ac:dyDescent="0.2">
      <c r="A129" s="226"/>
      <c r="B129" s="209"/>
      <c r="C129" s="212"/>
      <c r="D129" s="214" t="s">
        <v>377</v>
      </c>
      <c r="E129" s="227"/>
      <c r="F129" s="227"/>
      <c r="G129" s="227"/>
      <c r="H129" s="227"/>
      <c r="I129" s="228"/>
      <c r="J129" s="229"/>
    </row>
    <row r="130" spans="1:10" s="295" customFormat="1" ht="11.25" outlineLevel="1" x14ac:dyDescent="0.2">
      <c r="A130" s="226" t="s">
        <v>349</v>
      </c>
      <c r="B130" s="209" t="s">
        <v>164</v>
      </c>
      <c r="C130" s="212" t="s">
        <v>3</v>
      </c>
      <c r="D130" s="214">
        <v>6</v>
      </c>
      <c r="E130" s="227">
        <v>12.21</v>
      </c>
      <c r="F130" s="227">
        <f>TRUNC(($E130*(SUM(1,('Anexo IV - BDI'!$D$42)))),2)</f>
        <v>15.26</v>
      </c>
      <c r="G130" s="227">
        <f t="shared" ref="G130:G147" si="13">ROUND(($D130*$E130),2)</f>
        <v>73.260000000000005</v>
      </c>
      <c r="H130" s="227">
        <f t="shared" ref="H130:H147" si="14">ROUND(($D130*$F130),2)</f>
        <v>91.56</v>
      </c>
      <c r="I130" s="228">
        <f t="shared" ref="I130:I147" si="15">ROUND(($H130/$H$216),9)</f>
        <v>5.1029899999999997E-4</v>
      </c>
      <c r="J130" s="229" t="s">
        <v>217</v>
      </c>
    </row>
    <row r="131" spans="1:10" s="295" customFormat="1" ht="11.25" outlineLevel="1" x14ac:dyDescent="0.2">
      <c r="A131" s="226" t="s">
        <v>350</v>
      </c>
      <c r="B131" s="209" t="s">
        <v>165</v>
      </c>
      <c r="C131" s="212" t="s">
        <v>3</v>
      </c>
      <c r="D131" s="214">
        <v>6</v>
      </c>
      <c r="E131" s="227">
        <v>18.09</v>
      </c>
      <c r="F131" s="227">
        <f>TRUNC(($E131*(SUM(1,('Anexo IV - BDI'!$D$42)))),2)</f>
        <v>22.61</v>
      </c>
      <c r="G131" s="227">
        <f t="shared" si="13"/>
        <v>108.54</v>
      </c>
      <c r="H131" s="227">
        <f t="shared" si="14"/>
        <v>135.66</v>
      </c>
      <c r="I131" s="228">
        <f t="shared" si="15"/>
        <v>7.5608499999999998E-4</v>
      </c>
      <c r="J131" s="229" t="s">
        <v>218</v>
      </c>
    </row>
    <row r="132" spans="1:10" s="295" customFormat="1" ht="11.25" outlineLevel="1" x14ac:dyDescent="0.2">
      <c r="A132" s="226" t="s">
        <v>351</v>
      </c>
      <c r="B132" s="209" t="s">
        <v>166</v>
      </c>
      <c r="C132" s="212" t="s">
        <v>3</v>
      </c>
      <c r="D132" s="214">
        <v>6</v>
      </c>
      <c r="E132" s="227">
        <v>26.97</v>
      </c>
      <c r="F132" s="227">
        <f>TRUNC(($E132*(SUM(1,('Anexo IV - BDI'!$D$42)))),2)</f>
        <v>33.71</v>
      </c>
      <c r="G132" s="227">
        <f t="shared" si="13"/>
        <v>161.82</v>
      </c>
      <c r="H132" s="227">
        <f t="shared" si="14"/>
        <v>202.26</v>
      </c>
      <c r="I132" s="228">
        <f t="shared" si="15"/>
        <v>1.1272719999999999E-3</v>
      </c>
      <c r="J132" s="229" t="s">
        <v>219</v>
      </c>
    </row>
    <row r="133" spans="1:10" s="295" customFormat="1" ht="11.25" outlineLevel="1" x14ac:dyDescent="0.2">
      <c r="A133" s="226" t="s">
        <v>352</v>
      </c>
      <c r="B133" s="209" t="s">
        <v>167</v>
      </c>
      <c r="C133" s="212" t="s">
        <v>3</v>
      </c>
      <c r="D133" s="214">
        <v>12</v>
      </c>
      <c r="E133" s="227">
        <v>34.700000000000003</v>
      </c>
      <c r="F133" s="227">
        <f>TRUNC(($E133*(SUM(1,('Anexo IV - BDI'!$D$42)))),2)</f>
        <v>43.37</v>
      </c>
      <c r="G133" s="227">
        <f t="shared" si="13"/>
        <v>416.4</v>
      </c>
      <c r="H133" s="227">
        <f t="shared" si="14"/>
        <v>520.44000000000005</v>
      </c>
      <c r="I133" s="228">
        <f t="shared" si="15"/>
        <v>2.9006100000000001E-3</v>
      </c>
      <c r="J133" s="229" t="s">
        <v>220</v>
      </c>
    </row>
    <row r="134" spans="1:10" s="295" customFormat="1" ht="11.25" outlineLevel="1" x14ac:dyDescent="0.2">
      <c r="A134" s="226" t="s">
        <v>353</v>
      </c>
      <c r="B134" s="209" t="s">
        <v>168</v>
      </c>
      <c r="C134" s="212" t="s">
        <v>4</v>
      </c>
      <c r="D134" s="214">
        <v>2</v>
      </c>
      <c r="E134" s="227">
        <v>5.63</v>
      </c>
      <c r="F134" s="227">
        <f>TRUNC(($E134*(SUM(1,('Anexo IV - BDI'!$D$42)))),2)</f>
        <v>7.03</v>
      </c>
      <c r="G134" s="227">
        <f t="shared" si="13"/>
        <v>11.26</v>
      </c>
      <c r="H134" s="227">
        <f t="shared" si="14"/>
        <v>14.06</v>
      </c>
      <c r="I134" s="228">
        <f t="shared" si="15"/>
        <v>7.8362000000000006E-5</v>
      </c>
      <c r="J134" s="229" t="s">
        <v>221</v>
      </c>
    </row>
    <row r="135" spans="1:10" s="295" customFormat="1" ht="11.25" outlineLevel="1" x14ac:dyDescent="0.2">
      <c r="A135" s="226" t="s">
        <v>354</v>
      </c>
      <c r="B135" s="209" t="s">
        <v>169</v>
      </c>
      <c r="C135" s="212" t="s">
        <v>4</v>
      </c>
      <c r="D135" s="214">
        <v>2</v>
      </c>
      <c r="E135" s="227">
        <v>7.09</v>
      </c>
      <c r="F135" s="227">
        <f>TRUNC(($E135*(SUM(1,('Anexo IV - BDI'!$D$42)))),2)</f>
        <v>8.86</v>
      </c>
      <c r="G135" s="227">
        <f t="shared" si="13"/>
        <v>14.18</v>
      </c>
      <c r="H135" s="227">
        <f t="shared" si="14"/>
        <v>17.72</v>
      </c>
      <c r="I135" s="228">
        <f t="shared" si="15"/>
        <v>9.8759999999999996E-5</v>
      </c>
      <c r="J135" s="229" t="s">
        <v>222</v>
      </c>
    </row>
    <row r="136" spans="1:10" s="295" customFormat="1" ht="11.25" outlineLevel="1" x14ac:dyDescent="0.2">
      <c r="A136" s="226" t="s">
        <v>355</v>
      </c>
      <c r="B136" s="209" t="s">
        <v>170</v>
      </c>
      <c r="C136" s="212" t="s">
        <v>4</v>
      </c>
      <c r="D136" s="214">
        <v>4</v>
      </c>
      <c r="E136" s="227">
        <v>15</v>
      </c>
      <c r="F136" s="227">
        <f>TRUNC(($E136*(SUM(1,('Anexo IV - BDI'!$D$42)))),2)</f>
        <v>18.75</v>
      </c>
      <c r="G136" s="227">
        <f t="shared" si="13"/>
        <v>60</v>
      </c>
      <c r="H136" s="227">
        <f t="shared" si="14"/>
        <v>75</v>
      </c>
      <c r="I136" s="228">
        <f t="shared" si="15"/>
        <v>4.1800300000000002E-4</v>
      </c>
      <c r="J136" s="229" t="s">
        <v>223</v>
      </c>
    </row>
    <row r="137" spans="1:10" s="295" customFormat="1" ht="11.25" outlineLevel="1" x14ac:dyDescent="0.2">
      <c r="A137" s="226" t="s">
        <v>356</v>
      </c>
      <c r="B137" s="209" t="s">
        <v>173</v>
      </c>
      <c r="C137" s="212" t="s">
        <v>4</v>
      </c>
      <c r="D137" s="214">
        <v>2</v>
      </c>
      <c r="E137" s="227">
        <v>11.89</v>
      </c>
      <c r="F137" s="227">
        <f>TRUNC(($E137*(SUM(1,('Anexo IV - BDI'!$D$42)))),2)</f>
        <v>14.86</v>
      </c>
      <c r="G137" s="227">
        <f t="shared" si="13"/>
        <v>23.78</v>
      </c>
      <c r="H137" s="227">
        <f t="shared" si="14"/>
        <v>29.72</v>
      </c>
      <c r="I137" s="228">
        <f t="shared" si="15"/>
        <v>1.6564100000000001E-4</v>
      </c>
      <c r="J137" s="229" t="s">
        <v>224</v>
      </c>
    </row>
    <row r="138" spans="1:10" s="295" customFormat="1" ht="11.25" outlineLevel="1" x14ac:dyDescent="0.2">
      <c r="A138" s="226" t="s">
        <v>627</v>
      </c>
      <c r="B138" s="209" t="s">
        <v>171</v>
      </c>
      <c r="C138" s="212" t="s">
        <v>4</v>
      </c>
      <c r="D138" s="214">
        <v>4</v>
      </c>
      <c r="E138" s="227">
        <f>Comp_PreçosUnit!$I$256</f>
        <v>28.47</v>
      </c>
      <c r="F138" s="227">
        <f>TRUNC(($E138*(SUM(1,('Anexo IV - BDI'!$D$42)))),2)</f>
        <v>35.58</v>
      </c>
      <c r="G138" s="227">
        <f t="shared" si="13"/>
        <v>113.88</v>
      </c>
      <c r="H138" s="227">
        <f t="shared" si="14"/>
        <v>142.32</v>
      </c>
      <c r="I138" s="228">
        <f t="shared" si="15"/>
        <v>7.9320300000000003E-4</v>
      </c>
      <c r="J138" s="229" t="s">
        <v>281</v>
      </c>
    </row>
    <row r="139" spans="1:10" s="295" customFormat="1" ht="11.25" outlineLevel="1" x14ac:dyDescent="0.2">
      <c r="A139" s="226" t="s">
        <v>628</v>
      </c>
      <c r="B139" s="209" t="s">
        <v>307</v>
      </c>
      <c r="C139" s="212" t="s">
        <v>4</v>
      </c>
      <c r="D139" s="214">
        <v>2</v>
      </c>
      <c r="E139" s="227">
        <v>5.58</v>
      </c>
      <c r="F139" s="227">
        <f>TRUNC(($E139*(SUM(1,('Anexo IV - BDI'!$D$42)))),2)</f>
        <v>6.97</v>
      </c>
      <c r="G139" s="227">
        <f t="shared" si="13"/>
        <v>11.16</v>
      </c>
      <c r="H139" s="227">
        <f t="shared" si="14"/>
        <v>13.94</v>
      </c>
      <c r="I139" s="228">
        <f t="shared" si="15"/>
        <v>7.7693000000000003E-5</v>
      </c>
      <c r="J139" s="229" t="s">
        <v>283</v>
      </c>
    </row>
    <row r="140" spans="1:10" s="295" customFormat="1" ht="11.25" outlineLevel="1" x14ac:dyDescent="0.2">
      <c r="A140" s="226" t="s">
        <v>629</v>
      </c>
      <c r="B140" s="209" t="s">
        <v>308</v>
      </c>
      <c r="C140" s="212" t="s">
        <v>4</v>
      </c>
      <c r="D140" s="214">
        <v>2</v>
      </c>
      <c r="E140" s="227">
        <v>11.67</v>
      </c>
      <c r="F140" s="227">
        <f>TRUNC(($E140*(SUM(1,('Anexo IV - BDI'!$D$42)))),2)</f>
        <v>14.58</v>
      </c>
      <c r="G140" s="227">
        <f t="shared" si="13"/>
        <v>23.34</v>
      </c>
      <c r="H140" s="227">
        <f t="shared" si="14"/>
        <v>29.16</v>
      </c>
      <c r="I140" s="228">
        <f t="shared" si="15"/>
        <v>1.6252000000000001E-4</v>
      </c>
      <c r="J140" s="229" t="s">
        <v>294</v>
      </c>
    </row>
    <row r="141" spans="1:10" s="295" customFormat="1" ht="11.25" outlineLevel="1" x14ac:dyDescent="0.2">
      <c r="A141" s="226" t="s">
        <v>630</v>
      </c>
      <c r="B141" s="209" t="s">
        <v>121</v>
      </c>
      <c r="C141" s="212" t="s">
        <v>4</v>
      </c>
      <c r="D141" s="214">
        <v>2</v>
      </c>
      <c r="E141" s="227">
        <f>Comp_PreçosUnit!$I$269</f>
        <v>6.85</v>
      </c>
      <c r="F141" s="227">
        <f>TRUNC(($E141*(SUM(1,('Anexo IV - BDI'!$D$42)))),2)</f>
        <v>8.56</v>
      </c>
      <c r="G141" s="227">
        <f t="shared" si="13"/>
        <v>13.7</v>
      </c>
      <c r="H141" s="227">
        <f t="shared" si="14"/>
        <v>17.12</v>
      </c>
      <c r="I141" s="228">
        <f t="shared" si="15"/>
        <v>9.5415999999999996E-5</v>
      </c>
      <c r="J141" s="229" t="s">
        <v>281</v>
      </c>
    </row>
    <row r="142" spans="1:10" s="295" customFormat="1" ht="11.25" outlineLevel="1" x14ac:dyDescent="0.2">
      <c r="A142" s="226" t="s">
        <v>631</v>
      </c>
      <c r="B142" s="209" t="s">
        <v>525</v>
      </c>
      <c r="C142" s="212" t="s">
        <v>4</v>
      </c>
      <c r="D142" s="214">
        <v>2</v>
      </c>
      <c r="E142" s="227">
        <f>Comp_PreçosUnit!$I$282</f>
        <v>10.94</v>
      </c>
      <c r="F142" s="227">
        <f>TRUNC(($E142*(SUM(1,('Anexo IV - BDI'!$D$42)))),2)</f>
        <v>13.67</v>
      </c>
      <c r="G142" s="227">
        <f t="shared" si="13"/>
        <v>21.88</v>
      </c>
      <c r="H142" s="227">
        <f t="shared" si="14"/>
        <v>27.34</v>
      </c>
      <c r="I142" s="228">
        <f t="shared" si="15"/>
        <v>1.5237599999999999E-4</v>
      </c>
      <c r="J142" s="229" t="s">
        <v>281</v>
      </c>
    </row>
    <row r="143" spans="1:10" s="295" customFormat="1" ht="11.25" outlineLevel="1" x14ac:dyDescent="0.2">
      <c r="A143" s="226" t="s">
        <v>632</v>
      </c>
      <c r="B143" s="209" t="s">
        <v>306</v>
      </c>
      <c r="C143" s="212" t="s">
        <v>4</v>
      </c>
      <c r="D143" s="214">
        <v>2</v>
      </c>
      <c r="E143" s="227">
        <f>Comp_PreçosUnit!$I$293</f>
        <v>4.5600000000000005</v>
      </c>
      <c r="F143" s="227">
        <f>TRUNC(($E143*(SUM(1,('Anexo IV - BDI'!$D$42)))),2)</f>
        <v>5.7</v>
      </c>
      <c r="G143" s="227">
        <f t="shared" si="13"/>
        <v>9.1199999999999992</v>
      </c>
      <c r="H143" s="227">
        <f t="shared" si="14"/>
        <v>11.4</v>
      </c>
      <c r="I143" s="228">
        <f t="shared" si="15"/>
        <v>6.3536999999999998E-5</v>
      </c>
      <c r="J143" s="229" t="s">
        <v>281</v>
      </c>
    </row>
    <row r="144" spans="1:10" s="295" customFormat="1" ht="11.25" outlineLevel="1" x14ac:dyDescent="0.2">
      <c r="A144" s="226" t="s">
        <v>633</v>
      </c>
      <c r="B144" s="209" t="s">
        <v>172</v>
      </c>
      <c r="C144" s="212" t="s">
        <v>4</v>
      </c>
      <c r="D144" s="214">
        <v>2</v>
      </c>
      <c r="E144" s="227">
        <f>Comp_PreçosUnit!$I$304</f>
        <v>51.7</v>
      </c>
      <c r="F144" s="227">
        <f>TRUNC(($E144*(SUM(1,('Anexo IV - BDI'!$D$42)))),2)</f>
        <v>64.62</v>
      </c>
      <c r="G144" s="227">
        <f t="shared" si="13"/>
        <v>103.4</v>
      </c>
      <c r="H144" s="227">
        <f t="shared" si="14"/>
        <v>129.24</v>
      </c>
      <c r="I144" s="228">
        <f t="shared" si="15"/>
        <v>7.2030399999999995E-4</v>
      </c>
      <c r="J144" s="229" t="s">
        <v>281</v>
      </c>
    </row>
    <row r="145" spans="1:10" s="295" customFormat="1" ht="33.75" outlineLevel="1" x14ac:dyDescent="0.2">
      <c r="A145" s="226" t="s">
        <v>634</v>
      </c>
      <c r="B145" s="209" t="s">
        <v>439</v>
      </c>
      <c r="C145" s="212" t="s">
        <v>4</v>
      </c>
      <c r="D145" s="214">
        <v>2</v>
      </c>
      <c r="E145" s="227">
        <v>114.67</v>
      </c>
      <c r="F145" s="227">
        <f>TRUNC(($E145*(SUM(1,('Anexo IV - BDI'!$D$42)))),2)</f>
        <v>143.33000000000001</v>
      </c>
      <c r="G145" s="227">
        <f t="shared" si="13"/>
        <v>229.34</v>
      </c>
      <c r="H145" s="227">
        <f t="shared" si="14"/>
        <v>286.66000000000003</v>
      </c>
      <c r="I145" s="228">
        <f t="shared" si="15"/>
        <v>1.5976650000000001E-3</v>
      </c>
      <c r="J145" s="229" t="s">
        <v>440</v>
      </c>
    </row>
    <row r="146" spans="1:10" s="295" customFormat="1" ht="33.75" outlineLevel="1" x14ac:dyDescent="0.2">
      <c r="A146" s="226" t="s">
        <v>635</v>
      </c>
      <c r="B146" s="209" t="s">
        <v>312</v>
      </c>
      <c r="C146" s="212" t="s">
        <v>4</v>
      </c>
      <c r="D146" s="214">
        <v>1</v>
      </c>
      <c r="E146" s="227">
        <f>Comp_PreçosUnit!$I$332</f>
        <v>715.88000000000022</v>
      </c>
      <c r="F146" s="227">
        <f>TRUNC(($E146*(SUM(1,('Anexo IV - BDI'!$D$42)))),2)</f>
        <v>894.85</v>
      </c>
      <c r="G146" s="227">
        <f t="shared" si="13"/>
        <v>715.88</v>
      </c>
      <c r="H146" s="227">
        <f t="shared" si="14"/>
        <v>894.85</v>
      </c>
      <c r="I146" s="228">
        <f t="shared" si="15"/>
        <v>4.9873390000000004E-3</v>
      </c>
      <c r="J146" s="229" t="s">
        <v>281</v>
      </c>
    </row>
    <row r="147" spans="1:10" s="295" customFormat="1" ht="33.75" outlineLevel="1" x14ac:dyDescent="0.2">
      <c r="A147" s="226" t="s">
        <v>636</v>
      </c>
      <c r="B147" s="209" t="s">
        <v>599</v>
      </c>
      <c r="C147" s="212" t="s">
        <v>4</v>
      </c>
      <c r="D147" s="214">
        <v>1</v>
      </c>
      <c r="E147" s="227">
        <v>2481.88</v>
      </c>
      <c r="F147" s="227">
        <f>TRUNC(($E147*(SUM(1,('Anexo IV - BDI'!$D$42)))),2)</f>
        <v>3102.35</v>
      </c>
      <c r="G147" s="227">
        <f t="shared" si="13"/>
        <v>2481.88</v>
      </c>
      <c r="H147" s="227">
        <f t="shared" si="14"/>
        <v>3102.35</v>
      </c>
      <c r="I147" s="228">
        <f t="shared" si="15"/>
        <v>1.7290574E-2</v>
      </c>
      <c r="J147" s="229" t="s">
        <v>600</v>
      </c>
    </row>
    <row r="148" spans="1:10" s="65" customFormat="1" ht="11.25" x14ac:dyDescent="0.2">
      <c r="A148" s="226"/>
      <c r="B148" s="209"/>
      <c r="C148" s="212"/>
      <c r="D148" s="214" t="s">
        <v>377</v>
      </c>
      <c r="E148" s="227"/>
      <c r="F148" s="227"/>
      <c r="G148" s="227"/>
      <c r="H148" s="227"/>
      <c r="I148" s="228"/>
      <c r="J148" s="229"/>
    </row>
    <row r="149" spans="1:10" s="3" customFormat="1" ht="11.25" x14ac:dyDescent="0.2">
      <c r="A149" s="230" t="s">
        <v>357</v>
      </c>
      <c r="B149" s="324" t="s">
        <v>57</v>
      </c>
      <c r="C149" s="325"/>
      <c r="D149" s="215" t="s">
        <v>377</v>
      </c>
      <c r="E149" s="231"/>
      <c r="F149" s="231"/>
      <c r="G149" s="231">
        <f>SUM(G151)</f>
        <v>18012.79</v>
      </c>
      <c r="H149" s="231">
        <f>SUM(H151)</f>
        <v>22514.379999999997</v>
      </c>
      <c r="I149" s="252">
        <f>SUM(I151)</f>
        <v>0.125481184</v>
      </c>
      <c r="J149" s="232"/>
    </row>
    <row r="150" spans="1:10" s="65" customFormat="1" ht="11.25" outlineLevel="1" x14ac:dyDescent="0.2">
      <c r="A150" s="226"/>
      <c r="B150" s="209"/>
      <c r="C150" s="212"/>
      <c r="D150" s="214" t="s">
        <v>377</v>
      </c>
      <c r="E150" s="227"/>
      <c r="F150" s="227"/>
      <c r="G150" s="227"/>
      <c r="H150" s="227"/>
      <c r="I150" s="228"/>
      <c r="J150" s="229"/>
    </row>
    <row r="151" spans="1:10" s="3" customFormat="1" ht="11.25" outlineLevel="1" x14ac:dyDescent="0.2">
      <c r="A151" s="230" t="s">
        <v>358</v>
      </c>
      <c r="B151" s="324" t="s">
        <v>601</v>
      </c>
      <c r="C151" s="325"/>
      <c r="D151" s="215" t="s">
        <v>377</v>
      </c>
      <c r="E151" s="231"/>
      <c r="F151" s="231"/>
      <c r="G151" s="231">
        <f>SUM(G153:G156)</f>
        <v>18012.79</v>
      </c>
      <c r="H151" s="231">
        <f>SUM(H153:H156)</f>
        <v>22514.379999999997</v>
      </c>
      <c r="I151" s="252">
        <f>SUM(I153:I156)</f>
        <v>0.125481184</v>
      </c>
      <c r="J151" s="232"/>
    </row>
    <row r="152" spans="1:10" s="65" customFormat="1" ht="11.25" outlineLevel="2" x14ac:dyDescent="0.2">
      <c r="A152" s="226"/>
      <c r="B152" s="209"/>
      <c r="C152" s="212"/>
      <c r="D152" s="214" t="s">
        <v>377</v>
      </c>
      <c r="E152" s="227"/>
      <c r="F152" s="227"/>
      <c r="G152" s="227"/>
      <c r="H152" s="227"/>
      <c r="I152" s="228"/>
      <c r="J152" s="229"/>
    </row>
    <row r="153" spans="1:10" s="65" customFormat="1" ht="33.75" outlineLevel="2" x14ac:dyDescent="0.2">
      <c r="A153" s="226" t="s">
        <v>637</v>
      </c>
      <c r="B153" s="209" t="s">
        <v>542</v>
      </c>
      <c r="C153" s="212" t="s">
        <v>2</v>
      </c>
      <c r="D153" s="214">
        <v>415.8</v>
      </c>
      <c r="E153" s="227">
        <v>15.12</v>
      </c>
      <c r="F153" s="227">
        <f>TRUNC(($E153*(SUM(1,('Anexo IV - BDI'!$D$42)))),2)</f>
        <v>18.899999999999999</v>
      </c>
      <c r="G153" s="227">
        <f>ROUND(($D153*$E153),2)</f>
        <v>6286.9</v>
      </c>
      <c r="H153" s="227">
        <f>ROUND(($D153*$F153),2)</f>
        <v>7858.62</v>
      </c>
      <c r="I153" s="228">
        <f>ROUND(($H153/$H$216),9)</f>
        <v>4.3799072000000001E-2</v>
      </c>
      <c r="J153" s="229" t="s">
        <v>543</v>
      </c>
    </row>
    <row r="154" spans="1:10" s="65" customFormat="1" ht="33.75" outlineLevel="2" x14ac:dyDescent="0.2">
      <c r="A154" s="226" t="s">
        <v>638</v>
      </c>
      <c r="B154" s="237" t="s">
        <v>549</v>
      </c>
      <c r="C154" s="212" t="s">
        <v>2</v>
      </c>
      <c r="D154" s="214">
        <v>372</v>
      </c>
      <c r="E154" s="227">
        <v>24.93</v>
      </c>
      <c r="F154" s="227">
        <f>TRUNC(($E154*(SUM(1,('Anexo IV - BDI'!$D$42)))),2)</f>
        <v>31.16</v>
      </c>
      <c r="G154" s="227">
        <f>ROUND(($D154*$E154),2)</f>
        <v>9273.9599999999991</v>
      </c>
      <c r="H154" s="227">
        <f>ROUND(($D154*$F154),2)</f>
        <v>11591.52</v>
      </c>
      <c r="I154" s="228">
        <f>ROUND(($H154/$H$216),9)</f>
        <v>6.4603939999999999E-2</v>
      </c>
      <c r="J154" s="229" t="s">
        <v>544</v>
      </c>
    </row>
    <row r="155" spans="1:10" s="65" customFormat="1" ht="45" outlineLevel="2" x14ac:dyDescent="0.2">
      <c r="A155" s="226" t="s">
        <v>639</v>
      </c>
      <c r="B155" s="237" t="s">
        <v>547</v>
      </c>
      <c r="C155" s="212" t="s">
        <v>2</v>
      </c>
      <c r="D155" s="214">
        <v>43.8</v>
      </c>
      <c r="E155" s="227">
        <v>24.67</v>
      </c>
      <c r="F155" s="227">
        <f>TRUNC(($E155*(SUM(1,('Anexo IV - BDI'!$D$42)))),2)</f>
        <v>30.83</v>
      </c>
      <c r="G155" s="227">
        <f>ROUND(($D155*$E155),2)</f>
        <v>1080.55</v>
      </c>
      <c r="H155" s="227">
        <f>ROUND(($D155*$F155),2)</f>
        <v>1350.35</v>
      </c>
      <c r="I155" s="228">
        <f>ROUND(($H155/$H$216),9)</f>
        <v>7.5260129999999998E-3</v>
      </c>
      <c r="J155" s="229" t="s">
        <v>545</v>
      </c>
    </row>
    <row r="156" spans="1:10" s="65" customFormat="1" ht="33.75" outlineLevel="2" x14ac:dyDescent="0.2">
      <c r="A156" s="226" t="s">
        <v>640</v>
      </c>
      <c r="B156" s="209" t="s">
        <v>548</v>
      </c>
      <c r="C156" s="212" t="s">
        <v>2</v>
      </c>
      <c r="D156" s="214">
        <v>43.8</v>
      </c>
      <c r="E156" s="227">
        <v>31.31</v>
      </c>
      <c r="F156" s="227">
        <f>TRUNC(($E156*(SUM(1,('Anexo IV - BDI'!$D$42)))),2)</f>
        <v>39.130000000000003</v>
      </c>
      <c r="G156" s="227">
        <f>ROUND(($D156*$E156),2)</f>
        <v>1371.38</v>
      </c>
      <c r="H156" s="227">
        <f>ROUND(($D156*$F156),2)</f>
        <v>1713.89</v>
      </c>
      <c r="I156" s="228">
        <f>ROUND(($H156/$H$216),9)</f>
        <v>9.5521589999999993E-3</v>
      </c>
      <c r="J156" s="229" t="s">
        <v>546</v>
      </c>
    </row>
    <row r="157" spans="1:10" s="65" customFormat="1" ht="11.25" outlineLevel="1" x14ac:dyDescent="0.2">
      <c r="A157" s="226"/>
      <c r="B157" s="209"/>
      <c r="C157" s="212"/>
      <c r="D157" s="214" t="s">
        <v>377</v>
      </c>
      <c r="E157" s="227"/>
      <c r="F157" s="227"/>
      <c r="G157" s="227"/>
      <c r="H157" s="227"/>
      <c r="I157" s="228"/>
      <c r="J157" s="229"/>
    </row>
    <row r="158" spans="1:10" s="3" customFormat="1" ht="11.25" x14ac:dyDescent="0.2">
      <c r="A158" s="230" t="s">
        <v>359</v>
      </c>
      <c r="B158" s="324" t="s">
        <v>58</v>
      </c>
      <c r="C158" s="325"/>
      <c r="D158" s="215" t="s">
        <v>377</v>
      </c>
      <c r="E158" s="231"/>
      <c r="F158" s="231"/>
      <c r="G158" s="231">
        <f>SUM(G160:G160)</f>
        <v>5368.8</v>
      </c>
      <c r="H158" s="231">
        <f>SUM(H160:H160)</f>
        <v>6710.4</v>
      </c>
      <c r="I158" s="252">
        <f>SUM(I160:I160)</f>
        <v>3.7399606000000002E-2</v>
      </c>
      <c r="J158" s="232"/>
    </row>
    <row r="159" spans="1:10" s="65" customFormat="1" ht="11.25" outlineLevel="1" x14ac:dyDescent="0.2">
      <c r="A159" s="226"/>
      <c r="B159" s="209"/>
      <c r="C159" s="212"/>
      <c r="D159" s="214" t="s">
        <v>377</v>
      </c>
      <c r="E159" s="227"/>
      <c r="F159" s="227"/>
      <c r="G159" s="227"/>
      <c r="H159" s="227"/>
      <c r="I159" s="228"/>
      <c r="J159" s="229"/>
    </row>
    <row r="160" spans="1:10" s="65" customFormat="1" ht="33.75" outlineLevel="1" x14ac:dyDescent="0.2">
      <c r="A160" s="226" t="s">
        <v>360</v>
      </c>
      <c r="B160" s="237" t="s">
        <v>551</v>
      </c>
      <c r="C160" s="212" t="s">
        <v>2</v>
      </c>
      <c r="D160" s="214">
        <v>120</v>
      </c>
      <c r="E160" s="227">
        <v>44.74</v>
      </c>
      <c r="F160" s="227">
        <f>TRUNC(($E160*(SUM(1,('Anexo IV - BDI'!$D$42)))),2)</f>
        <v>55.92</v>
      </c>
      <c r="G160" s="227">
        <f>ROUND(($D160*$E160),2)</f>
        <v>5368.8</v>
      </c>
      <c r="H160" s="227">
        <f>ROUND(($D160*$F160),2)</f>
        <v>6710.4</v>
      </c>
      <c r="I160" s="228">
        <f>ROUND(($H160/$H$216),9)</f>
        <v>3.7399606000000002E-2</v>
      </c>
      <c r="J160" s="229" t="s">
        <v>550</v>
      </c>
    </row>
    <row r="161" spans="1:10" s="65" customFormat="1" ht="11.25" x14ac:dyDescent="0.2">
      <c r="A161" s="226"/>
      <c r="B161" s="209"/>
      <c r="C161" s="212"/>
      <c r="D161" s="214" t="s">
        <v>377</v>
      </c>
      <c r="E161" s="227"/>
      <c r="F161" s="227"/>
      <c r="G161" s="227"/>
      <c r="H161" s="227"/>
      <c r="I161" s="228"/>
      <c r="J161" s="229"/>
    </row>
    <row r="162" spans="1:10" s="65" customFormat="1" ht="11.25" x14ac:dyDescent="0.2">
      <c r="A162" s="226"/>
      <c r="B162" s="209"/>
      <c r="C162" s="212"/>
      <c r="D162" s="214" t="s">
        <v>377</v>
      </c>
      <c r="E162" s="227"/>
      <c r="F162" s="227"/>
      <c r="G162" s="227"/>
      <c r="H162" s="227"/>
      <c r="I162" s="228"/>
      <c r="J162" s="229"/>
    </row>
    <row r="163" spans="1:10" s="3" customFormat="1" ht="11.25" x14ac:dyDescent="0.2">
      <c r="A163" s="230" t="s">
        <v>361</v>
      </c>
      <c r="B163" s="324" t="s">
        <v>196</v>
      </c>
      <c r="C163" s="325"/>
      <c r="D163" s="215" t="s">
        <v>377</v>
      </c>
      <c r="E163" s="231"/>
      <c r="F163" s="231"/>
      <c r="G163" s="231">
        <f>SUM(G165,G171,G175,G179)</f>
        <v>5296.14</v>
      </c>
      <c r="H163" s="231">
        <f>SUM(H165,H171,H175,H179)</f>
        <v>6620.06</v>
      </c>
      <c r="I163" s="252">
        <f>SUM(I165,I171,I175,I179)</f>
        <v>3.6896106999999997E-2</v>
      </c>
      <c r="J163" s="232"/>
    </row>
    <row r="164" spans="1:10" s="65" customFormat="1" ht="11.25" outlineLevel="1" x14ac:dyDescent="0.2">
      <c r="A164" s="226"/>
      <c r="B164" s="209"/>
      <c r="C164" s="212"/>
      <c r="D164" s="214" t="s">
        <v>377</v>
      </c>
      <c r="E164" s="227"/>
      <c r="F164" s="227"/>
      <c r="G164" s="227"/>
      <c r="H164" s="227"/>
      <c r="I164" s="228"/>
      <c r="J164" s="229"/>
    </row>
    <row r="165" spans="1:10" s="3" customFormat="1" ht="11.25" outlineLevel="1" x14ac:dyDescent="0.2">
      <c r="A165" s="230" t="s">
        <v>552</v>
      </c>
      <c r="B165" s="324" t="s">
        <v>129</v>
      </c>
      <c r="C165" s="325"/>
      <c r="D165" s="215" t="s">
        <v>377</v>
      </c>
      <c r="E165" s="231"/>
      <c r="F165" s="231"/>
      <c r="G165" s="231">
        <f>SUM(G167:G169)</f>
        <v>3248.1400000000003</v>
      </c>
      <c r="H165" s="231">
        <f>SUM(H167:H169)</f>
        <v>4060.12</v>
      </c>
      <c r="I165" s="252">
        <f>SUM(I167:I169)</f>
        <v>2.2628590000000001E-2</v>
      </c>
      <c r="J165" s="232"/>
    </row>
    <row r="166" spans="1:10" s="65" customFormat="1" ht="11.25" outlineLevel="2" x14ac:dyDescent="0.2">
      <c r="A166" s="226"/>
      <c r="B166" s="209"/>
      <c r="C166" s="212"/>
      <c r="D166" s="214" t="s">
        <v>377</v>
      </c>
      <c r="E166" s="227"/>
      <c r="F166" s="227"/>
      <c r="G166" s="227"/>
      <c r="H166" s="227"/>
      <c r="I166" s="228"/>
      <c r="J166" s="229"/>
    </row>
    <row r="167" spans="1:10" s="65" customFormat="1" ht="22.5" outlineLevel="2" x14ac:dyDescent="0.2">
      <c r="A167" s="226" t="s">
        <v>641</v>
      </c>
      <c r="B167" s="209" t="s">
        <v>384</v>
      </c>
      <c r="C167" s="212" t="s">
        <v>4</v>
      </c>
      <c r="D167" s="214">
        <v>2</v>
      </c>
      <c r="E167" s="227">
        <f>Comp_PreçosUnit!$I$351</f>
        <v>713.81999999999994</v>
      </c>
      <c r="F167" s="227">
        <f>TRUNC(($E167*(SUM(1,('Anexo IV - BDI'!$D$42)))),2)</f>
        <v>892.27</v>
      </c>
      <c r="G167" s="227">
        <f>ROUND(($D167*$E167),2)</f>
        <v>1427.64</v>
      </c>
      <c r="H167" s="227">
        <f>ROUND(($D167*$F167),2)</f>
        <v>1784.54</v>
      </c>
      <c r="I167" s="228">
        <f>ROUND(($H167/$H$216),9)</f>
        <v>9.9459189999999992E-3</v>
      </c>
      <c r="J167" s="229" t="s">
        <v>281</v>
      </c>
    </row>
    <row r="168" spans="1:10" s="65" customFormat="1" ht="22.5" outlineLevel="2" x14ac:dyDescent="0.2">
      <c r="A168" s="226" t="s">
        <v>642</v>
      </c>
      <c r="B168" s="209" t="s">
        <v>314</v>
      </c>
      <c r="C168" s="212" t="s">
        <v>4</v>
      </c>
      <c r="D168" s="214">
        <v>2</v>
      </c>
      <c r="E168" s="227">
        <f>Comp_PreçosUnit!$I$367</f>
        <v>350.34999999999997</v>
      </c>
      <c r="F168" s="227">
        <f>TRUNC(($E168*(SUM(1,('Anexo IV - BDI'!$D$42)))),2)</f>
        <v>437.93</v>
      </c>
      <c r="G168" s="227">
        <f>ROUND(($D168*$E168),2)</f>
        <v>700.7</v>
      </c>
      <c r="H168" s="227">
        <f>ROUND(($D168*$F168),2)</f>
        <v>875.86</v>
      </c>
      <c r="I168" s="228">
        <f>ROUND(($H168/$H$216),9)</f>
        <v>4.8815000000000004E-3</v>
      </c>
      <c r="J168" s="229" t="s">
        <v>281</v>
      </c>
    </row>
    <row r="169" spans="1:10" s="65" customFormat="1" ht="22.5" outlineLevel="2" x14ac:dyDescent="0.2">
      <c r="A169" s="226" t="s">
        <v>643</v>
      </c>
      <c r="B169" s="209" t="s">
        <v>315</v>
      </c>
      <c r="C169" s="212" t="s">
        <v>4</v>
      </c>
      <c r="D169" s="214">
        <v>4</v>
      </c>
      <c r="E169" s="227">
        <v>279.95</v>
      </c>
      <c r="F169" s="227">
        <f>TRUNC(($E169*(SUM(1,('Anexo IV - BDI'!$D$42)))),2)</f>
        <v>349.93</v>
      </c>
      <c r="G169" s="227">
        <f>ROUND(($D169*$E169),2)</f>
        <v>1119.8</v>
      </c>
      <c r="H169" s="227">
        <f>ROUND(($D169*$F169),2)</f>
        <v>1399.72</v>
      </c>
      <c r="I169" s="228">
        <f>ROUND(($H169/$H$216),9)</f>
        <v>7.801171E-3</v>
      </c>
      <c r="J169" s="229" t="s">
        <v>225</v>
      </c>
    </row>
    <row r="170" spans="1:10" s="65" customFormat="1" ht="11.25" outlineLevel="1" x14ac:dyDescent="0.2">
      <c r="A170" s="226"/>
      <c r="B170" s="209"/>
      <c r="C170" s="212"/>
      <c r="D170" s="214" t="s">
        <v>377</v>
      </c>
      <c r="E170" s="227"/>
      <c r="F170" s="227"/>
      <c r="G170" s="227"/>
      <c r="H170" s="227"/>
      <c r="I170" s="228"/>
      <c r="J170" s="229"/>
    </row>
    <row r="171" spans="1:10" s="3" customFormat="1" ht="11.25" outlineLevel="1" x14ac:dyDescent="0.2">
      <c r="A171" s="230" t="s">
        <v>553</v>
      </c>
      <c r="B171" s="324" t="s">
        <v>175</v>
      </c>
      <c r="C171" s="325"/>
      <c r="D171" s="215" t="s">
        <v>377</v>
      </c>
      <c r="E171" s="231"/>
      <c r="F171" s="231"/>
      <c r="G171" s="231">
        <f>SUM(G173)</f>
        <v>956.6</v>
      </c>
      <c r="H171" s="231">
        <f>SUM(H173)</f>
        <v>1195.72</v>
      </c>
      <c r="I171" s="252">
        <f>SUM(I173)</f>
        <v>6.6642009999999998E-3</v>
      </c>
      <c r="J171" s="232"/>
    </row>
    <row r="172" spans="1:10" s="65" customFormat="1" ht="11.25" outlineLevel="2" x14ac:dyDescent="0.2">
      <c r="A172" s="226"/>
      <c r="B172" s="209"/>
      <c r="C172" s="212"/>
      <c r="D172" s="214" t="s">
        <v>377</v>
      </c>
      <c r="E172" s="227"/>
      <c r="F172" s="227"/>
      <c r="G172" s="227"/>
      <c r="H172" s="227"/>
      <c r="I172" s="228"/>
      <c r="J172" s="229"/>
    </row>
    <row r="173" spans="1:10" s="133" customFormat="1" ht="22.5" outlineLevel="2" x14ac:dyDescent="0.2">
      <c r="A173" s="226" t="s">
        <v>644</v>
      </c>
      <c r="B173" s="209" t="s">
        <v>587</v>
      </c>
      <c r="C173" s="212" t="s">
        <v>4</v>
      </c>
      <c r="D173" s="214">
        <v>4</v>
      </c>
      <c r="E173" s="227">
        <v>239.15</v>
      </c>
      <c r="F173" s="227">
        <f>TRUNC(($E173*(SUM(1,('Anexo IV - BDI'!$D$42)))),2)</f>
        <v>298.93</v>
      </c>
      <c r="G173" s="227">
        <f>ROUND(($D173*$E173),2)</f>
        <v>956.6</v>
      </c>
      <c r="H173" s="227">
        <f>ROUND(($D173*$F173),2)</f>
        <v>1195.72</v>
      </c>
      <c r="I173" s="228">
        <f>ROUND(($H173/$H$216),9)</f>
        <v>6.6642009999999998E-3</v>
      </c>
      <c r="J173" s="229" t="s">
        <v>586</v>
      </c>
    </row>
    <row r="174" spans="1:10" s="65" customFormat="1" ht="11.25" outlineLevel="1" x14ac:dyDescent="0.2">
      <c r="A174" s="226"/>
      <c r="B174" s="209"/>
      <c r="C174" s="212"/>
      <c r="D174" s="214" t="s">
        <v>377</v>
      </c>
      <c r="E174" s="227"/>
      <c r="F174" s="227"/>
      <c r="G174" s="227"/>
      <c r="H174" s="227"/>
      <c r="I174" s="228"/>
      <c r="J174" s="229"/>
    </row>
    <row r="175" spans="1:10" s="3" customFormat="1" ht="11.25" outlineLevel="1" x14ac:dyDescent="0.2">
      <c r="A175" s="230" t="s">
        <v>554</v>
      </c>
      <c r="B175" s="324" t="s">
        <v>130</v>
      </c>
      <c r="C175" s="325"/>
      <c r="D175" s="215" t="s">
        <v>377</v>
      </c>
      <c r="E175" s="231"/>
      <c r="F175" s="231"/>
      <c r="G175" s="231">
        <f>SUM(G177:G177)</f>
        <v>152.47999999999999</v>
      </c>
      <c r="H175" s="231">
        <f>SUM(H177:H177)</f>
        <v>190.6</v>
      </c>
      <c r="I175" s="252">
        <f>SUM(I177:I177)</f>
        <v>1.062286E-3</v>
      </c>
      <c r="J175" s="232"/>
    </row>
    <row r="176" spans="1:10" s="65" customFormat="1" ht="11.25" outlineLevel="2" x14ac:dyDescent="0.2">
      <c r="A176" s="226"/>
      <c r="B176" s="209"/>
      <c r="C176" s="212"/>
      <c r="D176" s="214" t="s">
        <v>377</v>
      </c>
      <c r="E176" s="227"/>
      <c r="F176" s="227"/>
      <c r="G176" s="227"/>
      <c r="H176" s="227"/>
      <c r="I176" s="228"/>
      <c r="J176" s="229"/>
    </row>
    <row r="177" spans="1:10" s="65" customFormat="1" ht="22.5" outlineLevel="2" x14ac:dyDescent="0.2">
      <c r="A177" s="226" t="s">
        <v>645</v>
      </c>
      <c r="B177" s="209" t="s">
        <v>668</v>
      </c>
      <c r="C177" s="212" t="s">
        <v>4</v>
      </c>
      <c r="D177" s="214">
        <v>4</v>
      </c>
      <c r="E177" s="227">
        <v>38.119999999999997</v>
      </c>
      <c r="F177" s="227">
        <f>TRUNC(($E177*(SUM(1,('Anexo IV - BDI'!$D$42)))),2)</f>
        <v>47.65</v>
      </c>
      <c r="G177" s="227">
        <f>ROUND(($D177*$E177),2)</f>
        <v>152.47999999999999</v>
      </c>
      <c r="H177" s="227">
        <f>ROUND(($D177*$F177),2)</f>
        <v>190.6</v>
      </c>
      <c r="I177" s="228">
        <f>ROUND(($H177/$H$216),9)</f>
        <v>1.062286E-3</v>
      </c>
      <c r="J177" s="229" t="s">
        <v>602</v>
      </c>
    </row>
    <row r="178" spans="1:10" s="65" customFormat="1" ht="11.25" outlineLevel="1" x14ac:dyDescent="0.2">
      <c r="A178" s="226"/>
      <c r="B178" s="209"/>
      <c r="C178" s="212"/>
      <c r="D178" s="214" t="s">
        <v>377</v>
      </c>
      <c r="E178" s="227"/>
      <c r="F178" s="227"/>
      <c r="G178" s="227"/>
      <c r="H178" s="227"/>
      <c r="I178" s="228"/>
      <c r="J178" s="229"/>
    </row>
    <row r="179" spans="1:10" s="3" customFormat="1" ht="11.25" outlineLevel="1" x14ac:dyDescent="0.2">
      <c r="A179" s="230" t="s">
        <v>555</v>
      </c>
      <c r="B179" s="324" t="s">
        <v>174</v>
      </c>
      <c r="C179" s="325"/>
      <c r="D179" s="215" t="s">
        <v>377</v>
      </c>
      <c r="E179" s="231"/>
      <c r="F179" s="231"/>
      <c r="G179" s="231">
        <f>SUM(G181:G185)</f>
        <v>938.92000000000007</v>
      </c>
      <c r="H179" s="231">
        <f>SUM(H181:H185)</f>
        <v>1173.6199999999999</v>
      </c>
      <c r="I179" s="252">
        <f>SUM(I181:I185)</f>
        <v>6.5410299999999989E-3</v>
      </c>
      <c r="J179" s="232"/>
    </row>
    <row r="180" spans="1:10" s="65" customFormat="1" ht="11.25" outlineLevel="2" x14ac:dyDescent="0.2">
      <c r="A180" s="226"/>
      <c r="B180" s="209"/>
      <c r="C180" s="212"/>
      <c r="D180" s="214" t="s">
        <v>377</v>
      </c>
      <c r="E180" s="227"/>
      <c r="F180" s="227"/>
      <c r="G180" s="227"/>
      <c r="H180" s="227"/>
      <c r="I180" s="228"/>
      <c r="J180" s="229"/>
    </row>
    <row r="181" spans="1:10" s="65" customFormat="1" ht="11.25" outlineLevel="2" x14ac:dyDescent="0.2">
      <c r="A181" s="226" t="s">
        <v>646</v>
      </c>
      <c r="B181" s="209" t="s">
        <v>187</v>
      </c>
      <c r="C181" s="212" t="s">
        <v>4</v>
      </c>
      <c r="D181" s="214">
        <v>2</v>
      </c>
      <c r="E181" s="227">
        <f>Comp_PreçosUnit!$I$381</f>
        <v>30.809999999999995</v>
      </c>
      <c r="F181" s="227">
        <f>TRUNC(($E181*(SUM(1,('Anexo IV - BDI'!$D$42)))),2)</f>
        <v>38.51</v>
      </c>
      <c r="G181" s="227">
        <f>ROUND(($D181*$E181),2)</f>
        <v>61.62</v>
      </c>
      <c r="H181" s="227">
        <f>ROUND(($D181*$F181),2)</f>
        <v>77.02</v>
      </c>
      <c r="I181" s="228">
        <f>ROUND(($H181/$H$216),9)</f>
        <v>4.2926200000000002E-4</v>
      </c>
      <c r="J181" s="229" t="s">
        <v>281</v>
      </c>
    </row>
    <row r="182" spans="1:10" s="65" customFormat="1" ht="11.25" outlineLevel="2" x14ac:dyDescent="0.2">
      <c r="A182" s="226" t="s">
        <v>647</v>
      </c>
      <c r="B182" s="209" t="s">
        <v>197</v>
      </c>
      <c r="C182" s="212" t="s">
        <v>4</v>
      </c>
      <c r="D182" s="214">
        <v>2</v>
      </c>
      <c r="E182" s="227">
        <f>Comp_PreçosUnit!$I$392</f>
        <v>283.09999999999997</v>
      </c>
      <c r="F182" s="227">
        <f>TRUNC(($E182*(SUM(1,('Anexo IV - BDI'!$D$42)))),2)</f>
        <v>353.87</v>
      </c>
      <c r="G182" s="227">
        <f t="shared" ref="G182:G185" si="16">ROUND(($D182*$E182),2)</f>
        <v>566.20000000000005</v>
      </c>
      <c r="H182" s="227">
        <f t="shared" ref="H182:H185" si="17">ROUND(($D182*$F182),2)</f>
        <v>707.74</v>
      </c>
      <c r="I182" s="228">
        <f>ROUND(($H182/$H$216),9)</f>
        <v>3.9445039999999997E-3</v>
      </c>
      <c r="J182" s="229" t="s">
        <v>281</v>
      </c>
    </row>
    <row r="183" spans="1:10" s="65" customFormat="1" ht="11.25" outlineLevel="2" x14ac:dyDescent="0.2">
      <c r="A183" s="226" t="s">
        <v>648</v>
      </c>
      <c r="B183" s="209" t="s">
        <v>176</v>
      </c>
      <c r="C183" s="212" t="s">
        <v>4</v>
      </c>
      <c r="D183" s="214">
        <v>2</v>
      </c>
      <c r="E183" s="227">
        <f>Comp_PreçosUnit!$I$403</f>
        <v>35.519999999999996</v>
      </c>
      <c r="F183" s="227">
        <f>TRUNC(($E183*(SUM(1,('Anexo IV - BDI'!$D$42)))),2)</f>
        <v>44.4</v>
      </c>
      <c r="G183" s="227">
        <f t="shared" si="16"/>
        <v>71.040000000000006</v>
      </c>
      <c r="H183" s="227">
        <f t="shared" si="17"/>
        <v>88.8</v>
      </c>
      <c r="I183" s="228">
        <f>ROUND(($H183/$H$216),9)</f>
        <v>4.9491599999999998E-4</v>
      </c>
      <c r="J183" s="229" t="s">
        <v>281</v>
      </c>
    </row>
    <row r="184" spans="1:10" s="65" customFormat="1" ht="11.25" outlineLevel="2" x14ac:dyDescent="0.2">
      <c r="A184" s="226" t="s">
        <v>649</v>
      </c>
      <c r="B184" s="209" t="s">
        <v>177</v>
      </c>
      <c r="C184" s="212" t="s">
        <v>4</v>
      </c>
      <c r="D184" s="214">
        <v>2</v>
      </c>
      <c r="E184" s="227">
        <f>Comp_PreçosUnit!$I$414</f>
        <v>49.04</v>
      </c>
      <c r="F184" s="227">
        <f>TRUNC(($E184*(SUM(1,('Anexo IV - BDI'!$D$42)))),2)</f>
        <v>61.3</v>
      </c>
      <c r="G184" s="227">
        <f t="shared" si="16"/>
        <v>98.08</v>
      </c>
      <c r="H184" s="227">
        <f t="shared" si="17"/>
        <v>122.6</v>
      </c>
      <c r="I184" s="228">
        <f>ROUND(($H184/$H$216),9)</f>
        <v>6.8329600000000001E-4</v>
      </c>
      <c r="J184" s="229" t="s">
        <v>281</v>
      </c>
    </row>
    <row r="185" spans="1:10" s="65" customFormat="1" ht="22.5" outlineLevel="2" x14ac:dyDescent="0.2">
      <c r="A185" s="226" t="s">
        <v>650</v>
      </c>
      <c r="B185" s="209" t="s">
        <v>385</v>
      </c>
      <c r="C185" s="212" t="s">
        <v>4</v>
      </c>
      <c r="D185" s="214">
        <v>2</v>
      </c>
      <c r="E185" s="227">
        <f>Comp_PreçosUnit!$I$425</f>
        <v>70.989999999999995</v>
      </c>
      <c r="F185" s="227">
        <f>TRUNC(($E185*(SUM(1,('Anexo IV - BDI'!$D$42)))),2)</f>
        <v>88.73</v>
      </c>
      <c r="G185" s="227">
        <f t="shared" si="16"/>
        <v>141.97999999999999</v>
      </c>
      <c r="H185" s="227">
        <f t="shared" si="17"/>
        <v>177.46</v>
      </c>
      <c r="I185" s="228">
        <f>ROUND(($H185/$H$216),9)</f>
        <v>9.8905200000000003E-4</v>
      </c>
      <c r="J185" s="229" t="s">
        <v>281</v>
      </c>
    </row>
    <row r="186" spans="1:10" s="65" customFormat="1" ht="11.25" x14ac:dyDescent="0.2">
      <c r="A186" s="226"/>
      <c r="B186" s="209"/>
      <c r="C186" s="212"/>
      <c r="D186" s="214" t="s">
        <v>377</v>
      </c>
      <c r="E186" s="227"/>
      <c r="F186" s="227"/>
      <c r="G186" s="227"/>
      <c r="H186" s="227"/>
      <c r="I186" s="228"/>
      <c r="J186" s="229"/>
    </row>
    <row r="187" spans="1:10" s="3" customFormat="1" ht="11.25" x14ac:dyDescent="0.2">
      <c r="A187" s="230" t="s">
        <v>362</v>
      </c>
      <c r="B187" s="324" t="s">
        <v>112</v>
      </c>
      <c r="C187" s="325"/>
      <c r="D187" s="215" t="s">
        <v>377</v>
      </c>
      <c r="E187" s="231"/>
      <c r="F187" s="231"/>
      <c r="G187" s="231">
        <f>SUM(G189,G195)</f>
        <v>10508.420000000002</v>
      </c>
      <c r="H187" s="231">
        <f>SUM(H189,H195)</f>
        <v>13130.789999999999</v>
      </c>
      <c r="I187" s="252">
        <f>SUM(I189,I195)</f>
        <v>7.3182876000000008E-2</v>
      </c>
      <c r="J187" s="232"/>
    </row>
    <row r="188" spans="1:10" s="65" customFormat="1" ht="11.25" outlineLevel="1" x14ac:dyDescent="0.2">
      <c r="A188" s="226"/>
      <c r="B188" s="209"/>
      <c r="C188" s="212"/>
      <c r="D188" s="214" t="s">
        <v>377</v>
      </c>
      <c r="E188" s="227"/>
      <c r="F188" s="227"/>
      <c r="G188" s="227"/>
      <c r="H188" s="227"/>
      <c r="I188" s="228"/>
      <c r="J188" s="229"/>
    </row>
    <row r="189" spans="1:10" s="3" customFormat="1" ht="11.25" outlineLevel="1" x14ac:dyDescent="0.2">
      <c r="A189" s="230" t="s">
        <v>363</v>
      </c>
      <c r="B189" s="324" t="s">
        <v>603</v>
      </c>
      <c r="C189" s="325"/>
      <c r="D189" s="215" t="s">
        <v>377</v>
      </c>
      <c r="E189" s="231"/>
      <c r="F189" s="231"/>
      <c r="G189" s="231">
        <f>SUM(G191:G193)</f>
        <v>10211.400000000001</v>
      </c>
      <c r="H189" s="231">
        <f>SUM(H191:H193)</f>
        <v>12759.599999999999</v>
      </c>
      <c r="I189" s="252">
        <f>SUM(I191:I193)</f>
        <v>7.1114093000000003E-2</v>
      </c>
      <c r="J189" s="232"/>
    </row>
    <row r="190" spans="1:10" s="65" customFormat="1" ht="11.25" outlineLevel="2" x14ac:dyDescent="0.2">
      <c r="A190" s="226"/>
      <c r="B190" s="209"/>
      <c r="C190" s="212"/>
      <c r="D190" s="214" t="s">
        <v>377</v>
      </c>
      <c r="E190" s="227"/>
      <c r="F190" s="227"/>
      <c r="G190" s="227"/>
      <c r="H190" s="227"/>
      <c r="I190" s="228"/>
      <c r="J190" s="229"/>
    </row>
    <row r="191" spans="1:10" s="65" customFormat="1" ht="11.25" outlineLevel="2" x14ac:dyDescent="0.2">
      <c r="A191" s="226" t="s">
        <v>651</v>
      </c>
      <c r="B191" s="209" t="s">
        <v>607</v>
      </c>
      <c r="C191" s="212" t="s">
        <v>2</v>
      </c>
      <c r="D191" s="214">
        <v>372</v>
      </c>
      <c r="E191" s="227">
        <v>2.0499999999999998</v>
      </c>
      <c r="F191" s="227">
        <f>TRUNC(($E191*(SUM(1,('Anexo IV - BDI'!$D$42)))),2)</f>
        <v>2.56</v>
      </c>
      <c r="G191" s="227">
        <f>ROUND(($D191*$E191),2)</f>
        <v>762.6</v>
      </c>
      <c r="H191" s="227">
        <f>ROUND(($D191*$F191),2)</f>
        <v>952.32</v>
      </c>
      <c r="I191" s="228">
        <f>ROUND(($H191/$H$216),9)</f>
        <v>5.3076410000000001E-3</v>
      </c>
      <c r="J191" s="229" t="s">
        <v>232</v>
      </c>
    </row>
    <row r="192" spans="1:10" s="65" customFormat="1" ht="11.25" outlineLevel="2" x14ac:dyDescent="0.2">
      <c r="A192" s="226" t="s">
        <v>652</v>
      </c>
      <c r="B192" s="209" t="s">
        <v>606</v>
      </c>
      <c r="C192" s="212" t="s">
        <v>2</v>
      </c>
      <c r="D192" s="214">
        <v>372</v>
      </c>
      <c r="E192" s="227">
        <f>Comp_PreçosUnit!$I$444</f>
        <v>14.659999999999998</v>
      </c>
      <c r="F192" s="227">
        <f>TRUNC(($E192*(SUM(1,('Anexo IV - BDI'!$D$42)))),2)</f>
        <v>18.32</v>
      </c>
      <c r="G192" s="227">
        <f>ROUND(($D192*$E192),2)</f>
        <v>5453.52</v>
      </c>
      <c r="H192" s="227">
        <f>ROUND(($D192*$F192),2)</f>
        <v>6815.04</v>
      </c>
      <c r="I192" s="228">
        <f>ROUND(($H192/$H$216),9)</f>
        <v>3.7982804000000002E-2</v>
      </c>
      <c r="J192" s="229" t="s">
        <v>281</v>
      </c>
    </row>
    <row r="193" spans="1:10" s="65" customFormat="1" ht="11.25" outlineLevel="2" x14ac:dyDescent="0.2">
      <c r="A193" s="226" t="s">
        <v>653</v>
      </c>
      <c r="B193" s="209" t="s">
        <v>608</v>
      </c>
      <c r="C193" s="212" t="s">
        <v>2</v>
      </c>
      <c r="D193" s="214">
        <v>372</v>
      </c>
      <c r="E193" s="227">
        <v>10.74</v>
      </c>
      <c r="F193" s="227">
        <f>TRUNC(($E193*(SUM(1,('Anexo IV - BDI'!$D$42)))),2)</f>
        <v>13.42</v>
      </c>
      <c r="G193" s="227">
        <f>ROUND(($D193*$E193),2)</f>
        <v>3995.28</v>
      </c>
      <c r="H193" s="227">
        <f>ROUND(($D193*$F193),2)</f>
        <v>4992.24</v>
      </c>
      <c r="I193" s="228">
        <f>ROUND(($H193/$H$216),9)</f>
        <v>2.7823647999999999E-2</v>
      </c>
      <c r="J193" s="229" t="s">
        <v>226</v>
      </c>
    </row>
    <row r="194" spans="1:10" s="65" customFormat="1" ht="11.25" outlineLevel="1" x14ac:dyDescent="0.2">
      <c r="A194" s="226"/>
      <c r="B194" s="209"/>
      <c r="C194" s="212"/>
      <c r="D194" s="214" t="s">
        <v>377</v>
      </c>
      <c r="E194" s="227"/>
      <c r="F194" s="227"/>
      <c r="G194" s="227"/>
      <c r="H194" s="227"/>
      <c r="I194" s="228"/>
      <c r="J194" s="229"/>
    </row>
    <row r="195" spans="1:10" s="3" customFormat="1" ht="11.25" outlineLevel="1" x14ac:dyDescent="0.2">
      <c r="A195" s="230" t="s">
        <v>364</v>
      </c>
      <c r="B195" s="324" t="s">
        <v>194</v>
      </c>
      <c r="C195" s="325"/>
      <c r="D195" s="215" t="s">
        <v>377</v>
      </c>
      <c r="E195" s="231"/>
      <c r="F195" s="231"/>
      <c r="G195" s="231">
        <f>SUM(G197:G198)</f>
        <v>297.02</v>
      </c>
      <c r="H195" s="231">
        <f>SUM(H197:H198)</f>
        <v>371.19</v>
      </c>
      <c r="I195" s="252">
        <f>SUM(I197:I198)</f>
        <v>2.0687829999999998E-3</v>
      </c>
      <c r="J195" s="232"/>
    </row>
    <row r="196" spans="1:10" s="65" customFormat="1" ht="11.25" outlineLevel="2" x14ac:dyDescent="0.2">
      <c r="A196" s="226"/>
      <c r="B196" s="209"/>
      <c r="C196" s="212"/>
      <c r="D196" s="214" t="s">
        <v>377</v>
      </c>
      <c r="E196" s="227"/>
      <c r="F196" s="227"/>
      <c r="G196" s="227"/>
      <c r="H196" s="227"/>
      <c r="I196" s="228"/>
      <c r="J196" s="229"/>
    </row>
    <row r="197" spans="1:10" s="65" customFormat="1" ht="22.5" outlineLevel="2" x14ac:dyDescent="0.2">
      <c r="A197" s="226" t="s">
        <v>654</v>
      </c>
      <c r="B197" s="209" t="s">
        <v>195</v>
      </c>
      <c r="C197" s="212" t="s">
        <v>2</v>
      </c>
      <c r="D197" s="214">
        <v>8.4</v>
      </c>
      <c r="E197" s="227">
        <v>15.33</v>
      </c>
      <c r="F197" s="227">
        <f>TRUNC(($E197*(SUM(1,('Anexo IV - BDI'!$D$42)))),2)</f>
        <v>19.16</v>
      </c>
      <c r="G197" s="227">
        <f>ROUND(($D197*$E197),2)</f>
        <v>128.77000000000001</v>
      </c>
      <c r="H197" s="227">
        <f>ROUND(($D197*$F197),2)</f>
        <v>160.94</v>
      </c>
      <c r="I197" s="228">
        <f>ROUND(($H197/$H$216),9)</f>
        <v>8.9698000000000002E-4</v>
      </c>
      <c r="J197" s="229" t="s">
        <v>228</v>
      </c>
    </row>
    <row r="198" spans="1:10" s="65" customFormat="1" ht="11.25" outlineLevel="2" x14ac:dyDescent="0.2">
      <c r="A198" s="226" t="s">
        <v>655</v>
      </c>
      <c r="B198" s="209" t="s">
        <v>324</v>
      </c>
      <c r="C198" s="212" t="s">
        <v>2</v>
      </c>
      <c r="D198" s="214">
        <v>8.4</v>
      </c>
      <c r="E198" s="227">
        <v>20.03</v>
      </c>
      <c r="F198" s="227">
        <f>TRUNC(($E198*(SUM(1,('Anexo IV - BDI'!$D$42)))),2)</f>
        <v>25.03</v>
      </c>
      <c r="G198" s="227">
        <f>ROUND(($D198*$E198),2)</f>
        <v>168.25</v>
      </c>
      <c r="H198" s="227">
        <f>ROUND(($D198*$F198),2)</f>
        <v>210.25</v>
      </c>
      <c r="I198" s="228">
        <f>ROUND(($H198/$H$216),9)</f>
        <v>1.1718029999999999E-3</v>
      </c>
      <c r="J198" s="229" t="s">
        <v>229</v>
      </c>
    </row>
    <row r="199" spans="1:10" s="65" customFormat="1" ht="11.25" x14ac:dyDescent="0.2">
      <c r="A199" s="226"/>
      <c r="B199" s="209"/>
      <c r="C199" s="212"/>
      <c r="D199" s="214" t="s">
        <v>377</v>
      </c>
      <c r="E199" s="227"/>
      <c r="F199" s="227"/>
      <c r="G199" s="227"/>
      <c r="H199" s="227"/>
      <c r="I199" s="228"/>
      <c r="J199" s="229"/>
    </row>
    <row r="200" spans="1:10" s="3" customFormat="1" ht="11.25" x14ac:dyDescent="0.2">
      <c r="A200" s="230" t="s">
        <v>365</v>
      </c>
      <c r="B200" s="324" t="s">
        <v>205</v>
      </c>
      <c r="C200" s="325"/>
      <c r="D200" s="215" t="s">
        <v>377</v>
      </c>
      <c r="E200" s="231"/>
      <c r="F200" s="231"/>
      <c r="G200" s="231">
        <f>SUM(G202:G202)</f>
        <v>234</v>
      </c>
      <c r="H200" s="231">
        <f>SUM(H202:H202)</f>
        <v>291.60000000000002</v>
      </c>
      <c r="I200" s="252">
        <f>SUM(I202:I202)</f>
        <v>1.6251970000000001E-3</v>
      </c>
      <c r="J200" s="232"/>
    </row>
    <row r="201" spans="1:10" s="65" customFormat="1" ht="11.25" outlineLevel="1" x14ac:dyDescent="0.2">
      <c r="A201" s="226"/>
      <c r="B201" s="209"/>
      <c r="C201" s="212"/>
      <c r="D201" s="214" t="s">
        <v>377</v>
      </c>
      <c r="E201" s="227"/>
      <c r="F201" s="227"/>
      <c r="G201" s="227"/>
      <c r="H201" s="227"/>
      <c r="I201" s="228"/>
      <c r="J201" s="229"/>
    </row>
    <row r="202" spans="1:10" s="65" customFormat="1" ht="11.25" outlineLevel="1" x14ac:dyDescent="0.2">
      <c r="A202" s="226" t="s">
        <v>366</v>
      </c>
      <c r="B202" s="209" t="s">
        <v>50</v>
      </c>
      <c r="C202" s="212" t="s">
        <v>2</v>
      </c>
      <c r="D202" s="214">
        <v>120</v>
      </c>
      <c r="E202" s="227">
        <v>1.95</v>
      </c>
      <c r="F202" s="227">
        <f>TRUNC(($E202*(SUM(1,('Anexo IV - BDI'!$D$42)))),2)</f>
        <v>2.4300000000000002</v>
      </c>
      <c r="G202" s="227">
        <f>ROUND(($D202*$E202),2)</f>
        <v>234</v>
      </c>
      <c r="H202" s="227">
        <f>ROUND(($D202*$F202),2)</f>
        <v>291.60000000000002</v>
      </c>
      <c r="I202" s="228">
        <f>ROUND(($H202/$H$216),9)</f>
        <v>1.6251970000000001E-3</v>
      </c>
      <c r="J202" s="229" t="s">
        <v>227</v>
      </c>
    </row>
    <row r="203" spans="1:10" s="65" customFormat="1" ht="11.25" outlineLevel="1" x14ac:dyDescent="0.2">
      <c r="A203" s="226"/>
      <c r="B203" s="209"/>
      <c r="C203" s="212"/>
      <c r="D203" s="214"/>
      <c r="E203" s="227"/>
      <c r="F203" s="227"/>
      <c r="G203" s="227"/>
      <c r="H203" s="227"/>
      <c r="I203" s="228"/>
      <c r="J203" s="229"/>
    </row>
    <row r="204" spans="1:10" s="3" customFormat="1" ht="11.25" outlineLevel="1" x14ac:dyDescent="0.2">
      <c r="A204" s="230" t="s">
        <v>367</v>
      </c>
      <c r="B204" s="324" t="s">
        <v>111</v>
      </c>
      <c r="C204" s="325"/>
      <c r="D204" s="215" t="s">
        <v>377</v>
      </c>
      <c r="E204" s="231"/>
      <c r="F204" s="231"/>
      <c r="G204" s="231">
        <f>SUM(G206:G209)</f>
        <v>7856.03</v>
      </c>
      <c r="H204" s="231">
        <f>SUM(H206:H209)</f>
        <v>9819.59</v>
      </c>
      <c r="I204" s="252">
        <f>SUM(I206:I209)</f>
        <v>5.4728301999999993E-2</v>
      </c>
      <c r="J204" s="232"/>
    </row>
    <row r="205" spans="1:10" s="65" customFormat="1" ht="11.25" outlineLevel="2" x14ac:dyDescent="0.2">
      <c r="A205" s="226"/>
      <c r="B205" s="209"/>
      <c r="C205" s="212"/>
      <c r="D205" s="214" t="s">
        <v>377</v>
      </c>
      <c r="E205" s="227"/>
      <c r="F205" s="227"/>
      <c r="G205" s="227"/>
      <c r="H205" s="227"/>
      <c r="I205" s="228"/>
      <c r="J205" s="229"/>
    </row>
    <row r="206" spans="1:10" s="65" customFormat="1" ht="22.5" outlineLevel="2" x14ac:dyDescent="0.2">
      <c r="A206" s="226" t="s">
        <v>368</v>
      </c>
      <c r="B206" s="209" t="s">
        <v>604</v>
      </c>
      <c r="C206" s="212" t="s">
        <v>3</v>
      </c>
      <c r="D206" s="214">
        <v>80</v>
      </c>
      <c r="E206" s="227">
        <v>39.21</v>
      </c>
      <c r="F206" s="227">
        <f>TRUNC(($E206*(SUM(1,('Anexo IV - BDI'!$D$42)))),2)</f>
        <v>49.01</v>
      </c>
      <c r="G206" s="227">
        <f t="shared" ref="G206" si="18">ROUND(($D206*$E206),2)</f>
        <v>3136.8</v>
      </c>
      <c r="H206" s="227">
        <f t="shared" ref="H206" si="19">ROUND(($D206*$F206),2)</f>
        <v>3920.8</v>
      </c>
      <c r="I206" s="228">
        <f>ROUND(($H206/$H$216),9)</f>
        <v>2.1852106E-2</v>
      </c>
      <c r="J206" s="229" t="s">
        <v>605</v>
      </c>
    </row>
    <row r="207" spans="1:10" s="296" customFormat="1" ht="22.5" outlineLevel="3" x14ac:dyDescent="0.2">
      <c r="A207" s="226" t="s">
        <v>369</v>
      </c>
      <c r="B207" s="297" t="s">
        <v>309</v>
      </c>
      <c r="C207" s="298" t="s">
        <v>2</v>
      </c>
      <c r="D207" s="299">
        <v>25.8</v>
      </c>
      <c r="E207" s="300">
        <v>53.59</v>
      </c>
      <c r="F207" s="300">
        <f>TRUNC(($E207*(SUM(1,('Anexo IV - BDI'!$D$42)))),2)</f>
        <v>66.98</v>
      </c>
      <c r="G207" s="300">
        <f>ROUND(($D207*$E207),2)</f>
        <v>1382.62</v>
      </c>
      <c r="H207" s="300">
        <f>ROUND(($D207*$F207),2)</f>
        <v>1728.08</v>
      </c>
      <c r="I207" s="301">
        <f>ROUND(($H207/$H$216),9)</f>
        <v>9.6312459999999996E-3</v>
      </c>
      <c r="J207" s="229" t="s">
        <v>325</v>
      </c>
    </row>
    <row r="208" spans="1:10" s="296" customFormat="1" ht="33.75" outlineLevel="3" x14ac:dyDescent="0.2">
      <c r="A208" s="226" t="s">
        <v>370</v>
      </c>
      <c r="B208" s="302" t="s">
        <v>609</v>
      </c>
      <c r="C208" s="298" t="s">
        <v>2</v>
      </c>
      <c r="D208" s="299">
        <v>8.5</v>
      </c>
      <c r="E208" s="300">
        <v>42.42</v>
      </c>
      <c r="F208" s="300">
        <f>TRUNC(($E208*(SUM(1,('Anexo IV - BDI'!$D$42)))),2)</f>
        <v>53.02</v>
      </c>
      <c r="G208" s="300">
        <f>ROUND(($D208*$E208),2)</f>
        <v>360.57</v>
      </c>
      <c r="H208" s="300">
        <f>ROUND(($D208*$F208),2)</f>
        <v>450.67</v>
      </c>
      <c r="I208" s="301">
        <f>ROUND(($H208/$H$216),9)</f>
        <v>2.5117550000000001E-3</v>
      </c>
      <c r="J208" s="229" t="s">
        <v>610</v>
      </c>
    </row>
    <row r="209" spans="1:10" s="306" customFormat="1" ht="11.25" x14ac:dyDescent="0.2">
      <c r="A209" s="226" t="s">
        <v>371</v>
      </c>
      <c r="B209" s="237" t="s">
        <v>595</v>
      </c>
      <c r="C209" s="212" t="s">
        <v>4</v>
      </c>
      <c r="D209" s="214">
        <v>2</v>
      </c>
      <c r="E209" s="227">
        <f>Comp_PreçosUnit!I459</f>
        <v>1488.0200000000002</v>
      </c>
      <c r="F209" s="227">
        <f>TRUNC(($E209*(SUM(1,('Anexo IV - BDI'!$D$42)))),2)</f>
        <v>1860.02</v>
      </c>
      <c r="G209" s="227">
        <f>ROUND(($D209*$E209),2)</f>
        <v>2976.04</v>
      </c>
      <c r="H209" s="227">
        <f>ROUND(($D209*$F209),2)</f>
        <v>3720.04</v>
      </c>
      <c r="I209" s="228">
        <f>ROUND(($H209/$H$216),9)</f>
        <v>2.0733194999999999E-2</v>
      </c>
      <c r="J209" s="229" t="s">
        <v>281</v>
      </c>
    </row>
    <row r="210" spans="1:10" s="65" customFormat="1" ht="11.25" x14ac:dyDescent="0.2">
      <c r="A210" s="226"/>
      <c r="B210" s="209"/>
      <c r="C210" s="212"/>
      <c r="D210" s="214"/>
      <c r="E210" s="227"/>
      <c r="F210" s="227"/>
      <c r="G210" s="227"/>
      <c r="H210" s="227"/>
      <c r="I210" s="301"/>
      <c r="J210" s="229"/>
    </row>
    <row r="211" spans="1:10" s="3" customFormat="1" ht="11.25" x14ac:dyDescent="0.2">
      <c r="A211" s="230" t="s">
        <v>372</v>
      </c>
      <c r="B211" s="324" t="s">
        <v>69</v>
      </c>
      <c r="C211" s="325"/>
      <c r="D211" s="215" t="s">
        <v>377</v>
      </c>
      <c r="E211" s="231"/>
      <c r="F211" s="231"/>
      <c r="G211" s="231">
        <f>SUM(G213:G214)</f>
        <v>787.53</v>
      </c>
      <c r="H211" s="231">
        <f>SUM(H213:H214)</f>
        <v>984.41</v>
      </c>
      <c r="I211" s="252">
        <f>SUM(I213:I214)</f>
        <v>5.4864910000000005E-3</v>
      </c>
      <c r="J211" s="232"/>
    </row>
    <row r="212" spans="1:10" s="65" customFormat="1" ht="11.25" outlineLevel="1" x14ac:dyDescent="0.2">
      <c r="A212" s="226"/>
      <c r="B212" s="209"/>
      <c r="C212" s="212"/>
      <c r="D212" s="214" t="s">
        <v>377</v>
      </c>
      <c r="E212" s="227"/>
      <c r="F212" s="227"/>
      <c r="G212" s="227"/>
      <c r="H212" s="227"/>
      <c r="I212" s="228"/>
      <c r="J212" s="229"/>
    </row>
    <row r="213" spans="1:10" s="65" customFormat="1" ht="11.25" outlineLevel="1" x14ac:dyDescent="0.2">
      <c r="A213" s="226" t="s">
        <v>373</v>
      </c>
      <c r="B213" s="209" t="s">
        <v>235</v>
      </c>
      <c r="C213" s="212" t="s">
        <v>4</v>
      </c>
      <c r="D213" s="214">
        <v>1</v>
      </c>
      <c r="E213" s="227">
        <f>Comp_PreçosUnit!$I$471</f>
        <v>703.53</v>
      </c>
      <c r="F213" s="227">
        <f>TRUNC(($E213*(SUM(1,('Anexo IV - BDI'!$D$42)))),2)</f>
        <v>879.41</v>
      </c>
      <c r="G213" s="227">
        <f>ROUND(($D213*$E213),2)</f>
        <v>703.53</v>
      </c>
      <c r="H213" s="227">
        <f>ROUND(($D213*$F213),2)</f>
        <v>879.41</v>
      </c>
      <c r="I213" s="228">
        <f>ROUND(($H213/$H$216),9)</f>
        <v>4.9012860000000004E-3</v>
      </c>
      <c r="J213" s="229" t="s">
        <v>281</v>
      </c>
    </row>
    <row r="214" spans="1:10" s="65" customFormat="1" ht="11.25" outlineLevel="1" x14ac:dyDescent="0.2">
      <c r="A214" s="226" t="s">
        <v>656</v>
      </c>
      <c r="B214" s="209" t="s">
        <v>211</v>
      </c>
      <c r="C214" s="212" t="s">
        <v>4</v>
      </c>
      <c r="D214" s="214">
        <v>1</v>
      </c>
      <c r="E214" s="227">
        <f>Comp_PreçosUnit!$I$480</f>
        <v>84</v>
      </c>
      <c r="F214" s="227">
        <f>TRUNC(($E214*(SUM(1,('Anexo IV - BDI'!$D$42)))),2)</f>
        <v>105</v>
      </c>
      <c r="G214" s="227">
        <f>ROUND(($D214*$E214),2)</f>
        <v>84</v>
      </c>
      <c r="H214" s="227">
        <f>ROUND(($D214*$F214),2)</f>
        <v>105</v>
      </c>
      <c r="I214" s="228">
        <f>ROUND(($H214/$H$216),9)</f>
        <v>5.8520499999999999E-4</v>
      </c>
      <c r="J214" s="229" t="s">
        <v>281</v>
      </c>
    </row>
    <row r="215" spans="1:10" s="65" customFormat="1" ht="11.25" x14ac:dyDescent="0.2">
      <c r="A215" s="226"/>
      <c r="B215" s="209"/>
      <c r="C215" s="212"/>
      <c r="D215" s="214"/>
      <c r="E215" s="227"/>
      <c r="F215" s="227"/>
      <c r="G215" s="227"/>
      <c r="H215" s="227"/>
      <c r="I215" s="228"/>
      <c r="J215" s="229"/>
    </row>
    <row r="216" spans="1:10" s="3" customFormat="1" ht="11.25" x14ac:dyDescent="0.2">
      <c r="A216" s="230"/>
      <c r="B216" s="324" t="s">
        <v>161</v>
      </c>
      <c r="C216" s="325"/>
      <c r="D216" s="215"/>
      <c r="E216" s="231"/>
      <c r="F216" s="231"/>
      <c r="G216" s="231">
        <f>SUM(G24,G40,G44,G48,G56,G66,G73,G81,G88,G98,G114,G121,G128,G149,G158,G163,G187,G200,G204,G211)</f>
        <v>143551.50000000003</v>
      </c>
      <c r="H216" s="231">
        <f>SUM(H24,H40,H44,H48,H56,H66,H73,H81,H88,H98,H114,H121,H128,H149,H158,H163,H187,H200,H204,H211)</f>
        <v>179424.35</v>
      </c>
      <c r="I216" s="307">
        <f>SUM(I24,I40,I44,I48,I56,I66,I73,I81,I88,I98,I114,I121,I128,I149,I158,I163,I187,I200,I204,I211)</f>
        <v>1.0000000010000001</v>
      </c>
      <c r="J216" s="232"/>
    </row>
    <row r="217" spans="1:10" s="65" customFormat="1" ht="11.25" x14ac:dyDescent="0.2">
      <c r="A217" s="238"/>
      <c r="B217" s="239"/>
      <c r="C217" s="220"/>
      <c r="D217" s="216"/>
      <c r="E217" s="240"/>
      <c r="F217" s="240"/>
      <c r="G217" s="240"/>
      <c r="H217" s="240"/>
      <c r="I217" s="241"/>
      <c r="J217" s="242"/>
    </row>
    <row r="218" spans="1:10" s="244" customFormat="1" ht="11.25" x14ac:dyDescent="0.2">
      <c r="A218" s="243"/>
      <c r="B218" s="217"/>
      <c r="C218" s="217"/>
      <c r="D218" s="217"/>
      <c r="E218" s="217"/>
      <c r="F218" s="217"/>
      <c r="G218" s="217"/>
      <c r="H218" s="217"/>
      <c r="I218" s="217"/>
      <c r="J218" s="217"/>
    </row>
    <row r="219" spans="1:10" s="13" customFormat="1" ht="11.25" customHeight="1" x14ac:dyDescent="0.2">
      <c r="A219" s="245"/>
      <c r="B219" s="435" t="s">
        <v>748</v>
      </c>
      <c r="C219" s="435"/>
      <c r="D219" s="435"/>
      <c r="E219" s="435"/>
      <c r="F219" s="435"/>
      <c r="G219" s="435"/>
      <c r="H219" s="435"/>
      <c r="I219" s="435"/>
      <c r="J219" s="435"/>
    </row>
    <row r="220" spans="1:10" s="244" customFormat="1" ht="11.25" x14ac:dyDescent="0.2">
      <c r="A220" s="243"/>
      <c r="B220" s="217"/>
      <c r="C220" s="217"/>
      <c r="D220" s="217"/>
      <c r="E220" s="217"/>
      <c r="F220" s="217"/>
      <c r="G220" s="217"/>
      <c r="H220" s="217"/>
      <c r="I220" s="217"/>
      <c r="J220" s="217"/>
    </row>
    <row r="221" spans="1:10" s="244" customFormat="1" ht="37.5" customHeight="1" x14ac:dyDescent="0.2">
      <c r="A221" s="246" t="s">
        <v>54</v>
      </c>
      <c r="B221" s="436" t="s">
        <v>134</v>
      </c>
      <c r="C221" s="436"/>
      <c r="D221" s="436"/>
      <c r="E221" s="436"/>
      <c r="F221" s="436"/>
      <c r="G221" s="436"/>
      <c r="H221" s="436"/>
      <c r="I221" s="436"/>
      <c r="J221" s="436"/>
    </row>
    <row r="222" spans="1:10" x14ac:dyDescent="0.2">
      <c r="A222" s="243"/>
      <c r="B222" s="217"/>
      <c r="C222" s="217"/>
      <c r="D222" s="217"/>
      <c r="E222" s="217"/>
      <c r="F222" s="217"/>
      <c r="G222" s="217"/>
      <c r="H222" s="217"/>
      <c r="I222" s="217"/>
      <c r="J222" s="217"/>
    </row>
    <row r="223" spans="1:10" x14ac:dyDescent="0.2">
      <c r="A223" s="421">
        <f ca="1">TODAY()</f>
        <v>43410</v>
      </c>
      <c r="B223" s="421"/>
      <c r="C223" s="421"/>
      <c r="D223" s="421"/>
      <c r="E223" s="421"/>
      <c r="F223" s="421"/>
      <c r="G223" s="421"/>
      <c r="H223" s="421"/>
      <c r="I223" s="421"/>
      <c r="J223" s="421"/>
    </row>
    <row r="224" spans="1:10" x14ac:dyDescent="0.2">
      <c r="G224" s="282"/>
      <c r="H224" s="281"/>
    </row>
    <row r="226" spans="6:7" x14ac:dyDescent="0.2">
      <c r="F226" s="283"/>
      <c r="G226" s="283"/>
    </row>
  </sheetData>
  <autoFilter ref="A23:J216"/>
  <mergeCells count="14">
    <mergeCell ref="G20:H20"/>
    <mergeCell ref="B219:J219"/>
    <mergeCell ref="B221:J221"/>
    <mergeCell ref="A223:J223"/>
    <mergeCell ref="B4:H4"/>
    <mergeCell ref="I4:J4"/>
    <mergeCell ref="A16:J16"/>
    <mergeCell ref="A17:J17"/>
    <mergeCell ref="A18:J18"/>
    <mergeCell ref="A20:A21"/>
    <mergeCell ref="B20:B21"/>
    <mergeCell ref="C20:C21"/>
    <mergeCell ref="D20:D21"/>
    <mergeCell ref="E20:F20"/>
  </mergeCells>
  <conditionalFormatting sqref="D28 D34 D197:D198 D177 D70:D71 D46 D38 D42 D50:D54 D83:D86 D153:D156 D160 D167:D169 D123:D124 D213:D214 D60:D63 D75:D79 D92 D96 D116:D119 D130:D147 D173 D181:D185 D191:D193 D202 D206:D209">
    <cfRule type="cellIs" dxfId="200" priority="17" stopIfTrue="1" operator="equal">
      <formula>0</formula>
    </cfRule>
  </conditionalFormatting>
  <conditionalFormatting sqref="D126">
    <cfRule type="cellIs" dxfId="199" priority="16" stopIfTrue="1" operator="equal">
      <formula>0</formula>
    </cfRule>
  </conditionalFormatting>
  <conditionalFormatting sqref="D125">
    <cfRule type="cellIs" dxfId="198" priority="15" stopIfTrue="1" operator="equal">
      <formula>0</formula>
    </cfRule>
  </conditionalFormatting>
  <conditionalFormatting sqref="E92 E96 E100:E109 E112 E116:E119 E130:E137 E141:E144 E173 E206:E209">
    <cfRule type="cellIs" dxfId="197" priority="8" stopIfTrue="1" operator="equal">
      <formula>0</formula>
    </cfRule>
  </conditionalFormatting>
  <conditionalFormatting sqref="E139:E140 E145">
    <cfRule type="cellIs" dxfId="196" priority="7" stopIfTrue="1" operator="equal">
      <formula>0</formula>
    </cfRule>
  </conditionalFormatting>
  <conditionalFormatting sqref="E38 E46 E50:E52 E84 E153:E154 E169 E191 E193 E197:E198 E202 E75:E79 E207:E209 E70:E71">
    <cfRule type="cellIs" dxfId="195" priority="6" stopIfTrue="1" operator="equal">
      <formula>0</formula>
    </cfRule>
  </conditionalFormatting>
  <conditionalFormatting sqref="E28 E34 E42 E53:E54 E83 E85:E86 E123:E124 E138 E155:E156 E160 E167:E168 E177 E181:E185 E192 E213:E214 E60:E63 E146:E147">
    <cfRule type="cellIs" dxfId="194" priority="5" stopIfTrue="1" operator="equal">
      <formula>0</formula>
    </cfRule>
  </conditionalFormatting>
  <conditionalFormatting sqref="E126">
    <cfRule type="cellIs" dxfId="193" priority="4" stopIfTrue="1" operator="equal">
      <formula>0</formula>
    </cfRule>
  </conditionalFormatting>
  <conditionalFormatting sqref="E125">
    <cfRule type="cellIs" dxfId="192" priority="3" stopIfTrue="1" operator="equal">
      <formula>0</formula>
    </cfRule>
  </conditionalFormatting>
  <conditionalFormatting sqref="E110">
    <cfRule type="cellIs" dxfId="191" priority="2" stopIfTrue="1" operator="equal">
      <formula>0</formula>
    </cfRule>
  </conditionalFormatting>
  <conditionalFormatting sqref="E111">
    <cfRule type="cellIs" dxfId="190" priority="1" stopIfTrue="1" operator="equal">
      <formula>0</formula>
    </cfRule>
  </conditionalFormatting>
  <printOptions horizontalCentered="1"/>
  <pageMargins left="1.1811023622047245" right="1.1811023622047245" top="0.78740157480314965" bottom="0.59055118110236227" header="0.39370078740157483" footer="0.39370078740157483"/>
  <pageSetup paperSize="9" scale="63" fitToHeight="0" orientation="landscape" r:id="rId1"/>
  <headerFooter alignWithMargins="0">
    <oddFooter>&amp;C&amp;8Página 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theme="0"/>
    <outlinePr summaryBelow="0"/>
    <pageSetUpPr fitToPage="1"/>
  </sheetPr>
  <dimension ref="A1:K226"/>
  <sheetViews>
    <sheetView zoomScale="93" zoomScaleNormal="93" workbookViewId="0">
      <selection activeCell="B14" sqref="B14"/>
    </sheetView>
  </sheetViews>
  <sheetFormatPr defaultColWidth="9.140625" defaultRowHeight="12.75" outlineLevelRow="3" x14ac:dyDescent="0.2"/>
  <cols>
    <col min="1" max="1" width="14" style="248" bestFit="1" customWidth="1"/>
    <col min="2" max="2" width="68.85546875" style="218" customWidth="1"/>
    <col min="3" max="3" width="5.7109375" style="218" customWidth="1"/>
    <col min="4" max="4" width="9.7109375" style="218" customWidth="1"/>
    <col min="5" max="5" width="12.5703125" style="218" customWidth="1"/>
    <col min="6" max="6" width="11.7109375" style="218" customWidth="1"/>
    <col min="7" max="7" width="15.85546875" style="218" customWidth="1"/>
    <col min="8" max="8" width="16.140625" style="218" customWidth="1"/>
    <col min="9" max="9" width="13.7109375" style="249" customWidth="1"/>
    <col min="10" max="10" width="24" style="249" customWidth="1"/>
    <col min="11" max="11" width="12.42578125" style="247" bestFit="1" customWidth="1"/>
    <col min="12" max="34" width="9.140625" style="247" customWidth="1"/>
    <col min="35" max="16384" width="9.140625" style="247"/>
  </cols>
  <sheetData>
    <row r="1" spans="1:10" s="5" customFormat="1" ht="5.25" x14ac:dyDescent="0.2">
      <c r="A1" s="272"/>
      <c r="B1" s="273"/>
      <c r="C1" s="285"/>
      <c r="D1" s="285"/>
      <c r="E1" s="285"/>
      <c r="F1" s="285"/>
      <c r="G1" s="285"/>
      <c r="H1" s="285"/>
      <c r="I1" s="285"/>
      <c r="J1" s="304"/>
    </row>
    <row r="2" spans="1:10" s="5" customFormat="1" ht="5.25" x14ac:dyDescent="0.2">
      <c r="A2" s="287"/>
      <c r="B2" s="287"/>
      <c r="C2" s="287"/>
      <c r="D2" s="287"/>
      <c r="E2" s="287"/>
      <c r="F2" s="287"/>
      <c r="G2" s="287"/>
      <c r="H2" s="287"/>
      <c r="I2" s="287"/>
      <c r="J2" s="305"/>
    </row>
    <row r="3" spans="1:10" s="5" customFormat="1" ht="5.25" x14ac:dyDescent="0.2">
      <c r="A3" s="210"/>
      <c r="B3" s="135"/>
      <c r="C3" s="134"/>
      <c r="D3" s="134"/>
      <c r="E3" s="134"/>
      <c r="F3" s="134"/>
      <c r="G3" s="134"/>
      <c r="H3" s="134"/>
      <c r="I3" s="134"/>
      <c r="J3" s="134"/>
    </row>
    <row r="4" spans="1:10" s="1" customFormat="1" ht="11.25" x14ac:dyDescent="0.2">
      <c r="A4" s="286" t="s">
        <v>529</v>
      </c>
      <c r="B4" s="437"/>
      <c r="C4" s="437"/>
      <c r="D4" s="437"/>
      <c r="E4" s="437"/>
      <c r="F4" s="437"/>
      <c r="G4" s="437"/>
      <c r="H4" s="437"/>
      <c r="I4" s="438">
        <f>H216</f>
        <v>179424.35</v>
      </c>
      <c r="J4" s="438"/>
    </row>
    <row r="5" spans="1:10" s="5" customFormat="1" ht="5.25" x14ac:dyDescent="0.2">
      <c r="A5" s="210"/>
      <c r="B5" s="135"/>
      <c r="C5" s="134"/>
      <c r="D5" s="134"/>
      <c r="E5" s="134"/>
      <c r="F5" s="134"/>
      <c r="G5" s="134"/>
      <c r="H5" s="134"/>
      <c r="I5" s="134"/>
      <c r="J5" s="134"/>
    </row>
    <row r="6" spans="1:10" s="1" customFormat="1" ht="11.25" x14ac:dyDescent="0.2">
      <c r="A6" s="286" t="s">
        <v>716</v>
      </c>
      <c r="B6" s="274" t="s">
        <v>717</v>
      </c>
      <c r="C6" s="274"/>
      <c r="D6" s="274"/>
      <c r="E6" s="274"/>
      <c r="F6" s="274"/>
      <c r="G6" s="274"/>
      <c r="H6" s="274"/>
      <c r="I6" s="274"/>
      <c r="J6" s="274"/>
    </row>
    <row r="7" spans="1:10" s="5" customFormat="1" ht="5.25" x14ac:dyDescent="0.2">
      <c r="A7" s="210"/>
      <c r="B7" s="135"/>
      <c r="C7" s="134"/>
      <c r="D7" s="134"/>
      <c r="E7" s="134"/>
      <c r="F7" s="134"/>
      <c r="G7" s="134"/>
      <c r="H7" s="134"/>
      <c r="I7" s="134"/>
      <c r="J7" s="134"/>
    </row>
    <row r="8" spans="1:10" s="1" customFormat="1" ht="11.25" x14ac:dyDescent="0.2">
      <c r="A8" s="286" t="s">
        <v>445</v>
      </c>
      <c r="B8" s="274"/>
      <c r="C8" s="274" t="s">
        <v>679</v>
      </c>
      <c r="D8" s="274"/>
      <c r="E8" s="274"/>
      <c r="F8" s="274"/>
      <c r="G8" s="274"/>
      <c r="H8" s="274"/>
      <c r="I8" s="274"/>
      <c r="J8" s="274"/>
    </row>
    <row r="9" spans="1:10" s="5" customFormat="1" ht="5.25" x14ac:dyDescent="0.2">
      <c r="A9" s="210"/>
      <c r="B9" s="135"/>
      <c r="C9" s="134"/>
      <c r="D9" s="134"/>
      <c r="E9" s="134"/>
      <c r="F9" s="134"/>
      <c r="G9" s="134"/>
      <c r="H9" s="134"/>
      <c r="I9" s="134"/>
      <c r="J9" s="134"/>
    </row>
    <row r="10" spans="1:10" s="1" customFormat="1" ht="11.25" x14ac:dyDescent="0.2">
      <c r="A10" s="286" t="s">
        <v>446</v>
      </c>
      <c r="B10" s="274"/>
      <c r="C10" s="274"/>
      <c r="D10" s="274"/>
      <c r="E10" s="274"/>
      <c r="F10" s="274"/>
      <c r="G10" s="274"/>
      <c r="H10" s="274"/>
      <c r="I10" s="274"/>
      <c r="J10" s="274"/>
    </row>
    <row r="11" spans="1:10" s="5" customFormat="1" ht="5.25" x14ac:dyDescent="0.2">
      <c r="A11" s="210"/>
      <c r="B11" s="135"/>
      <c r="C11" s="134"/>
      <c r="D11" s="134"/>
      <c r="E11" s="134"/>
      <c r="F11" s="134"/>
      <c r="G11" s="134"/>
      <c r="H11" s="134"/>
      <c r="I11" s="134"/>
      <c r="J11" s="134"/>
    </row>
    <row r="12" spans="1:10" s="1" customFormat="1" ht="11.25" x14ac:dyDescent="0.2">
      <c r="A12" s="286" t="s">
        <v>9</v>
      </c>
      <c r="B12" s="274" t="s">
        <v>528</v>
      </c>
      <c r="C12" s="274"/>
      <c r="D12" s="274"/>
      <c r="E12" s="274"/>
      <c r="F12" s="274"/>
      <c r="G12" s="274"/>
      <c r="H12" s="274"/>
      <c r="I12" s="274"/>
      <c r="J12" s="274"/>
    </row>
    <row r="13" spans="1:10" s="5" customFormat="1" ht="5.25" x14ac:dyDescent="0.2">
      <c r="A13" s="210"/>
      <c r="B13" s="135"/>
      <c r="C13" s="134"/>
      <c r="D13" s="134"/>
      <c r="E13" s="134"/>
      <c r="F13" s="134"/>
      <c r="G13" s="134"/>
      <c r="H13" s="134"/>
      <c r="I13" s="134"/>
      <c r="J13" s="134"/>
    </row>
    <row r="14" spans="1:10" s="1" customFormat="1" ht="11.25" customHeight="1" x14ac:dyDescent="0.2">
      <c r="A14" s="286" t="s">
        <v>272</v>
      </c>
      <c r="B14" s="274" t="s">
        <v>746</v>
      </c>
      <c r="C14" s="274"/>
      <c r="D14" s="274"/>
      <c r="E14" s="274"/>
      <c r="F14" s="274"/>
      <c r="G14" s="274"/>
      <c r="H14" s="274"/>
      <c r="I14" s="274"/>
      <c r="J14" s="274"/>
    </row>
    <row r="15" spans="1:10" s="5" customFormat="1" ht="5.25" x14ac:dyDescent="0.2">
      <c r="A15" s="287"/>
      <c r="B15" s="137"/>
      <c r="C15" s="136"/>
      <c r="D15" s="136"/>
      <c r="E15" s="136"/>
      <c r="F15" s="136"/>
      <c r="G15" s="136"/>
      <c r="H15" s="136"/>
      <c r="I15" s="137"/>
      <c r="J15" s="136"/>
    </row>
    <row r="16" spans="1:10" s="5" customFormat="1" ht="5.25" x14ac:dyDescent="0.2">
      <c r="A16" s="439"/>
      <c r="B16" s="439"/>
      <c r="C16" s="439"/>
      <c r="D16" s="439"/>
      <c r="E16" s="439"/>
      <c r="F16" s="439"/>
      <c r="G16" s="439"/>
      <c r="H16" s="439"/>
      <c r="I16" s="439"/>
      <c r="J16" s="439"/>
    </row>
    <row r="17" spans="1:11" s="2" customFormat="1" ht="11.25" x14ac:dyDescent="0.2">
      <c r="A17" s="428" t="s">
        <v>718</v>
      </c>
      <c r="B17" s="428"/>
      <c r="C17" s="428"/>
      <c r="D17" s="428"/>
      <c r="E17" s="428"/>
      <c r="F17" s="428"/>
      <c r="G17" s="428"/>
      <c r="H17" s="428"/>
      <c r="I17" s="428"/>
      <c r="J17" s="428"/>
    </row>
    <row r="18" spans="1:11" s="5" customFormat="1" ht="5.25" x14ac:dyDescent="0.2">
      <c r="A18" s="440"/>
      <c r="B18" s="440"/>
      <c r="C18" s="440"/>
      <c r="D18" s="440"/>
      <c r="E18" s="440"/>
      <c r="F18" s="440"/>
      <c r="G18" s="440"/>
      <c r="H18" s="440"/>
      <c r="I18" s="440"/>
      <c r="J18" s="440"/>
    </row>
    <row r="19" spans="1:11" s="5" customFormat="1" ht="5.25" x14ac:dyDescent="0.2">
      <c r="A19" s="211"/>
      <c r="B19" s="139"/>
      <c r="C19" s="140"/>
      <c r="D19" s="140"/>
      <c r="E19" s="141"/>
      <c r="F19" s="138"/>
      <c r="G19" s="141"/>
      <c r="H19" s="138"/>
      <c r="I19" s="139"/>
      <c r="J19" s="142"/>
    </row>
    <row r="20" spans="1:11" s="2" customFormat="1" ht="11.25" x14ac:dyDescent="0.2">
      <c r="A20" s="441" t="s">
        <v>7</v>
      </c>
      <c r="B20" s="442" t="s">
        <v>10</v>
      </c>
      <c r="C20" s="443" t="s">
        <v>5</v>
      </c>
      <c r="D20" s="443" t="s">
        <v>6</v>
      </c>
      <c r="E20" s="433" t="s">
        <v>155</v>
      </c>
      <c r="F20" s="434"/>
      <c r="G20" s="433" t="s">
        <v>156</v>
      </c>
      <c r="H20" s="434"/>
      <c r="I20" s="290" t="s">
        <v>71</v>
      </c>
      <c r="J20" s="143" t="s">
        <v>114</v>
      </c>
    </row>
    <row r="21" spans="1:11" s="2" customFormat="1" ht="11.25" x14ac:dyDescent="0.2">
      <c r="A21" s="441"/>
      <c r="B21" s="442"/>
      <c r="C21" s="443"/>
      <c r="D21" s="443"/>
      <c r="E21" s="290" t="s">
        <v>157</v>
      </c>
      <c r="F21" s="290" t="s">
        <v>158</v>
      </c>
      <c r="G21" s="290" t="s">
        <v>157</v>
      </c>
      <c r="H21" s="290" t="s">
        <v>158</v>
      </c>
      <c r="I21" s="290" t="s">
        <v>8</v>
      </c>
      <c r="J21" s="143" t="s">
        <v>113</v>
      </c>
    </row>
    <row r="22" spans="1:11" s="5" customFormat="1" ht="5.25" x14ac:dyDescent="0.2">
      <c r="A22" s="144"/>
      <c r="B22" s="145"/>
      <c r="C22" s="145"/>
      <c r="D22" s="145"/>
      <c r="E22" s="145"/>
      <c r="F22" s="145"/>
      <c r="G22" s="145"/>
      <c r="H22" s="145"/>
      <c r="I22" s="145"/>
      <c r="J22" s="146"/>
    </row>
    <row r="23" spans="1:11" s="65" customFormat="1" ht="11.25" x14ac:dyDescent="0.2">
      <c r="A23" s="221"/>
      <c r="B23" s="222"/>
      <c r="C23" s="219"/>
      <c r="D23" s="213"/>
      <c r="E23" s="223"/>
      <c r="F23" s="223"/>
      <c r="G23" s="223"/>
      <c r="H23" s="223"/>
      <c r="I23" s="224"/>
      <c r="J23" s="225"/>
    </row>
    <row r="24" spans="1:11" s="3" customFormat="1" ht="11.25" x14ac:dyDescent="0.2">
      <c r="A24" s="230" t="s">
        <v>115</v>
      </c>
      <c r="B24" s="289" t="s">
        <v>132</v>
      </c>
      <c r="C24" s="290"/>
      <c r="D24" s="215" t="s">
        <v>377</v>
      </c>
      <c r="E24" s="231"/>
      <c r="F24" s="231"/>
      <c r="G24" s="231">
        <f>SUM(G26,G30)</f>
        <v>12300.85</v>
      </c>
      <c r="H24" s="231">
        <f>SUM(H26,H30)</f>
        <v>15375.99</v>
      </c>
      <c r="I24" s="252">
        <f>SUM(I26,I30)</f>
        <v>8.5696228000000013E-2</v>
      </c>
      <c r="J24" s="232"/>
    </row>
    <row r="25" spans="1:11" s="65" customFormat="1" ht="11.25" outlineLevel="1" x14ac:dyDescent="0.2">
      <c r="A25" s="226"/>
      <c r="B25" s="209"/>
      <c r="C25" s="212"/>
      <c r="D25" s="214" t="s">
        <v>377</v>
      </c>
      <c r="E25" s="227"/>
      <c r="F25" s="227"/>
      <c r="G25" s="227"/>
      <c r="H25" s="227"/>
      <c r="I25" s="228"/>
      <c r="J25" s="229"/>
      <c r="K25" s="284"/>
    </row>
    <row r="26" spans="1:11" s="3" customFormat="1" ht="11.25" outlineLevel="1" x14ac:dyDescent="0.2">
      <c r="A26" s="230" t="s">
        <v>101</v>
      </c>
      <c r="B26" s="289" t="s">
        <v>497</v>
      </c>
      <c r="C26" s="290"/>
      <c r="D26" s="215" t="s">
        <v>377</v>
      </c>
      <c r="E26" s="231"/>
      <c r="F26" s="231"/>
      <c r="G26" s="231">
        <f>SUM(G28)</f>
        <v>5839.23</v>
      </c>
      <c r="H26" s="231">
        <f>SUM(H28)</f>
        <v>7299.03</v>
      </c>
      <c r="I26" s="252">
        <f>SUM(I28)</f>
        <v>4.0680264000000001E-2</v>
      </c>
      <c r="J26" s="232"/>
    </row>
    <row r="27" spans="1:11" s="65" customFormat="1" ht="11.25" outlineLevel="2" x14ac:dyDescent="0.2">
      <c r="A27" s="226"/>
      <c r="B27" s="209"/>
      <c r="C27" s="212"/>
      <c r="D27" s="214" t="s">
        <v>377</v>
      </c>
      <c r="E27" s="227"/>
      <c r="F27" s="227"/>
      <c r="G27" s="227"/>
      <c r="H27" s="227"/>
      <c r="I27" s="228"/>
      <c r="J27" s="229"/>
    </row>
    <row r="28" spans="1:11" s="65" customFormat="1" ht="11.25" outlineLevel="2" x14ac:dyDescent="0.2">
      <c r="A28" s="226" t="s">
        <v>209</v>
      </c>
      <c r="B28" s="209" t="s">
        <v>498</v>
      </c>
      <c r="C28" s="212" t="s">
        <v>4</v>
      </c>
      <c r="D28" s="214">
        <v>1</v>
      </c>
      <c r="E28" s="227">
        <f>Comp_PreçosUnit!$I$41</f>
        <v>5839.23</v>
      </c>
      <c r="F28" s="227">
        <f>TRUNC(($E28*(SUM(1,('Anexo IV - BDI'!$D$42)))),2)</f>
        <v>7299.03</v>
      </c>
      <c r="G28" s="227">
        <f>ROUND(($D28*$E28),2)</f>
        <v>5839.23</v>
      </c>
      <c r="H28" s="227">
        <f>ROUND(($D28*$F28),2)</f>
        <v>7299.03</v>
      </c>
      <c r="I28" s="228">
        <f>ROUND(($H28/$H$216),9)</f>
        <v>4.0680264000000001E-2</v>
      </c>
      <c r="J28" s="229" t="s">
        <v>281</v>
      </c>
    </row>
    <row r="29" spans="1:11" s="65" customFormat="1" ht="11.25" outlineLevel="1" x14ac:dyDescent="0.2">
      <c r="A29" s="226"/>
      <c r="B29" s="209"/>
      <c r="C29" s="212"/>
      <c r="D29" s="214" t="s">
        <v>377</v>
      </c>
      <c r="E29" s="227"/>
      <c r="F29" s="227"/>
      <c r="G29" s="227"/>
      <c r="H29" s="227"/>
      <c r="I29" s="228"/>
      <c r="J29" s="229"/>
    </row>
    <row r="30" spans="1:11" s="3" customFormat="1" ht="11.25" outlineLevel="1" x14ac:dyDescent="0.2">
      <c r="A30" s="230" t="s">
        <v>102</v>
      </c>
      <c r="B30" s="289" t="s">
        <v>206</v>
      </c>
      <c r="C30" s="290"/>
      <c r="D30" s="215" t="s">
        <v>377</v>
      </c>
      <c r="E30" s="231"/>
      <c r="F30" s="231"/>
      <c r="G30" s="231">
        <f>SUM(G32,G36)</f>
        <v>6461.6200000000008</v>
      </c>
      <c r="H30" s="231">
        <f>SUM(H32,H36)</f>
        <v>8076.96</v>
      </c>
      <c r="I30" s="252">
        <f>SUM(I32,I36)</f>
        <v>4.5015964000000006E-2</v>
      </c>
      <c r="J30" s="232"/>
    </row>
    <row r="31" spans="1:11" s="65" customFormat="1" ht="11.25" outlineLevel="2" x14ac:dyDescent="0.2">
      <c r="A31" s="226"/>
      <c r="B31" s="209"/>
      <c r="C31" s="212"/>
      <c r="D31" s="214" t="s">
        <v>377</v>
      </c>
      <c r="E31" s="227"/>
      <c r="F31" s="227"/>
      <c r="G31" s="227"/>
      <c r="H31" s="227"/>
      <c r="I31" s="228"/>
      <c r="J31" s="229"/>
    </row>
    <row r="32" spans="1:11" s="3" customFormat="1" ht="11.25" outlineLevel="2" x14ac:dyDescent="0.2">
      <c r="A32" s="230" t="s">
        <v>207</v>
      </c>
      <c r="B32" s="289" t="s">
        <v>448</v>
      </c>
      <c r="C32" s="290"/>
      <c r="D32" s="215" t="s">
        <v>377</v>
      </c>
      <c r="E32" s="231"/>
      <c r="F32" s="231"/>
      <c r="G32" s="231">
        <f>SUM(G34)</f>
        <v>2241.56</v>
      </c>
      <c r="H32" s="231">
        <f>SUM(H34)</f>
        <v>2801.95</v>
      </c>
      <c r="I32" s="252">
        <f>SUM(I34)</f>
        <v>1.5616331000000001E-2</v>
      </c>
      <c r="J32" s="232"/>
    </row>
    <row r="33" spans="1:10" s="65" customFormat="1" ht="11.25" outlineLevel="3" x14ac:dyDescent="0.2">
      <c r="A33" s="226"/>
      <c r="B33" s="209"/>
      <c r="C33" s="212"/>
      <c r="D33" s="214" t="s">
        <v>377</v>
      </c>
      <c r="E33" s="227"/>
      <c r="F33" s="227"/>
      <c r="G33" s="227"/>
      <c r="H33" s="227"/>
      <c r="I33" s="228"/>
      <c r="J33" s="229"/>
    </row>
    <row r="34" spans="1:10" s="65" customFormat="1" ht="11.25" outlineLevel="3" x14ac:dyDescent="0.2">
      <c r="A34" s="226" t="s">
        <v>236</v>
      </c>
      <c r="B34" s="209" t="s">
        <v>562</v>
      </c>
      <c r="C34" s="212" t="s">
        <v>4</v>
      </c>
      <c r="D34" s="214">
        <v>1</v>
      </c>
      <c r="E34" s="227">
        <f>Comp_PreçosUnit!$I$55</f>
        <v>2241.56</v>
      </c>
      <c r="F34" s="227">
        <f>TRUNC(($E34*(SUM(1,('Anexo IV - BDI'!$D$42)))),2)</f>
        <v>2801.95</v>
      </c>
      <c r="G34" s="227">
        <f>ROUND(($D34*$E34),2)</f>
        <v>2241.56</v>
      </c>
      <c r="H34" s="227">
        <f>ROUND(($D34*$F34),2)</f>
        <v>2801.95</v>
      </c>
      <c r="I34" s="228">
        <f>ROUND(($H34/$H$216),9)</f>
        <v>1.5616331000000001E-2</v>
      </c>
      <c r="J34" s="229" t="s">
        <v>281</v>
      </c>
    </row>
    <row r="35" spans="1:10" s="65" customFormat="1" ht="11.25" outlineLevel="2" x14ac:dyDescent="0.2">
      <c r="A35" s="226"/>
      <c r="B35" s="209"/>
      <c r="C35" s="212"/>
      <c r="D35" s="214" t="s">
        <v>377</v>
      </c>
      <c r="E35" s="227"/>
      <c r="F35" s="227"/>
      <c r="G35" s="227"/>
      <c r="H35" s="227"/>
      <c r="I35" s="228"/>
      <c r="J35" s="229"/>
    </row>
    <row r="36" spans="1:10" s="3" customFormat="1" ht="11.25" outlineLevel="2" x14ac:dyDescent="0.2">
      <c r="A36" s="230" t="s">
        <v>208</v>
      </c>
      <c r="B36" s="289" t="s">
        <v>310</v>
      </c>
      <c r="C36" s="290"/>
      <c r="D36" s="215" t="s">
        <v>377</v>
      </c>
      <c r="E36" s="231"/>
      <c r="F36" s="231"/>
      <c r="G36" s="231">
        <f>SUM(G38:G38)</f>
        <v>4220.0600000000004</v>
      </c>
      <c r="H36" s="231">
        <f>SUM(H38:H38)</f>
        <v>5275.01</v>
      </c>
      <c r="I36" s="252">
        <f>SUM(I38:I38)</f>
        <v>2.9399633000000001E-2</v>
      </c>
      <c r="J36" s="232"/>
    </row>
    <row r="37" spans="1:10" s="65" customFormat="1" ht="11.25" outlineLevel="3" x14ac:dyDescent="0.2">
      <c r="A37" s="226"/>
      <c r="B37" s="209"/>
      <c r="C37" s="212"/>
      <c r="D37" s="214" t="s">
        <v>377</v>
      </c>
      <c r="E37" s="227"/>
      <c r="F37" s="227"/>
      <c r="G37" s="227"/>
      <c r="H37" s="227"/>
      <c r="I37" s="228"/>
      <c r="J37" s="229"/>
    </row>
    <row r="38" spans="1:10" s="65" customFormat="1" ht="11.25" outlineLevel="3" x14ac:dyDescent="0.2">
      <c r="A38" s="226" t="s">
        <v>237</v>
      </c>
      <c r="B38" s="209" t="s">
        <v>180</v>
      </c>
      <c r="C38" s="212" t="s">
        <v>2</v>
      </c>
      <c r="D38" s="214">
        <v>14.4</v>
      </c>
      <c r="E38" s="227">
        <v>293.06</v>
      </c>
      <c r="F38" s="227">
        <f>TRUNC(($E38*(SUM(1,('Anexo IV - BDI'!$D$42)))),2)</f>
        <v>366.32</v>
      </c>
      <c r="G38" s="227">
        <f t="shared" ref="G38" si="0">ROUND(($D38*$E38),2)</f>
        <v>4220.0600000000004</v>
      </c>
      <c r="H38" s="227">
        <f t="shared" ref="H38" si="1">ROUND(($D38*$F38),2)</f>
        <v>5275.01</v>
      </c>
      <c r="I38" s="228">
        <f>ROUND(($H38/$H$216),9)</f>
        <v>2.9399633000000001E-2</v>
      </c>
      <c r="J38" s="229" t="s">
        <v>213</v>
      </c>
    </row>
    <row r="39" spans="1:10" s="65" customFormat="1" ht="11.25" outlineLevel="1" x14ac:dyDescent="0.2">
      <c r="A39" s="226"/>
      <c r="B39" s="209"/>
      <c r="C39" s="212"/>
      <c r="D39" s="214" t="s">
        <v>377</v>
      </c>
      <c r="E39" s="227"/>
      <c r="F39" s="227"/>
      <c r="G39" s="227"/>
      <c r="H39" s="227"/>
      <c r="I39" s="228"/>
      <c r="J39" s="229"/>
    </row>
    <row r="40" spans="1:10" s="3" customFormat="1" ht="11.25" x14ac:dyDescent="0.2">
      <c r="A40" s="230" t="s">
        <v>116</v>
      </c>
      <c r="B40" s="289" t="s">
        <v>179</v>
      </c>
      <c r="C40" s="290"/>
      <c r="D40" s="215" t="s">
        <v>377</v>
      </c>
      <c r="E40" s="231"/>
      <c r="F40" s="231"/>
      <c r="G40" s="231">
        <f>SUM(G42:G42)</f>
        <v>7259.67</v>
      </c>
      <c r="H40" s="231">
        <f>SUM(H42:H42)</f>
        <v>9074.58</v>
      </c>
      <c r="I40" s="252">
        <f>SUM(I42:I42)</f>
        <v>5.0576077999999997E-2</v>
      </c>
      <c r="J40" s="232"/>
    </row>
    <row r="41" spans="1:10" s="65" customFormat="1" ht="11.25" outlineLevel="1" x14ac:dyDescent="0.2">
      <c r="A41" s="226"/>
      <c r="B41" s="209"/>
      <c r="C41" s="212"/>
      <c r="D41" s="214" t="s">
        <v>377</v>
      </c>
      <c r="E41" s="227"/>
      <c r="F41" s="227"/>
      <c r="G41" s="227"/>
      <c r="H41" s="227"/>
      <c r="I41" s="228"/>
      <c r="J41" s="229"/>
    </row>
    <row r="42" spans="1:10" s="65" customFormat="1" ht="11.25" outlineLevel="1" x14ac:dyDescent="0.2">
      <c r="A42" s="226" t="s">
        <v>98</v>
      </c>
      <c r="B42" s="209" t="s">
        <v>179</v>
      </c>
      <c r="C42" s="212" t="s">
        <v>44</v>
      </c>
      <c r="D42" s="214">
        <v>3</v>
      </c>
      <c r="E42" s="227">
        <f>Comp_PreçosUnit!$I$75</f>
        <v>2419.89</v>
      </c>
      <c r="F42" s="227">
        <f>TRUNC(($E42*(SUM(1,('Anexo IV - BDI'!$D$42)))),2)</f>
        <v>3024.86</v>
      </c>
      <c r="G42" s="227">
        <f>ROUND(($D42*$E42),2)</f>
        <v>7259.67</v>
      </c>
      <c r="H42" s="227">
        <f>ROUND(($D42*$F42),2)</f>
        <v>9074.58</v>
      </c>
      <c r="I42" s="228">
        <f>ROUND(($H42/$H$216),9)</f>
        <v>5.0576077999999997E-2</v>
      </c>
      <c r="J42" s="229" t="s">
        <v>281</v>
      </c>
    </row>
    <row r="43" spans="1:10" s="65" customFormat="1" ht="11.25" x14ac:dyDescent="0.2">
      <c r="A43" s="226"/>
      <c r="B43" s="209"/>
      <c r="C43" s="212"/>
      <c r="D43" s="214" t="s">
        <v>377</v>
      </c>
      <c r="E43" s="227"/>
      <c r="F43" s="227"/>
      <c r="G43" s="227"/>
      <c r="H43" s="227"/>
      <c r="I43" s="228"/>
      <c r="J43" s="229"/>
    </row>
    <row r="44" spans="1:10" s="3" customFormat="1" ht="11.25" x14ac:dyDescent="0.2">
      <c r="A44" s="230" t="s">
        <v>117</v>
      </c>
      <c r="B44" s="289" t="s">
        <v>70</v>
      </c>
      <c r="C44" s="290"/>
      <c r="D44" s="215" t="s">
        <v>377</v>
      </c>
      <c r="E44" s="231"/>
      <c r="F44" s="231"/>
      <c r="G44" s="231">
        <f>SUM(G46)</f>
        <v>1000.8</v>
      </c>
      <c r="H44" s="231">
        <f>SUM(H46)</f>
        <v>1250.4000000000001</v>
      </c>
      <c r="I44" s="252">
        <f>SUM(I46)</f>
        <v>6.9689540000000003E-3</v>
      </c>
      <c r="J44" s="232"/>
    </row>
    <row r="45" spans="1:10" s="65" customFormat="1" ht="11.25" outlineLevel="1" x14ac:dyDescent="0.2">
      <c r="A45" s="226"/>
      <c r="B45" s="209"/>
      <c r="C45" s="212"/>
      <c r="D45" s="214" t="s">
        <v>377</v>
      </c>
      <c r="E45" s="227"/>
      <c r="F45" s="227"/>
      <c r="G45" s="227"/>
      <c r="H45" s="227"/>
      <c r="I45" s="228"/>
      <c r="J45" s="229"/>
    </row>
    <row r="46" spans="1:10" s="65" customFormat="1" ht="22.5" outlineLevel="1" x14ac:dyDescent="0.2">
      <c r="A46" s="226" t="s">
        <v>99</v>
      </c>
      <c r="B46" s="209" t="s">
        <v>118</v>
      </c>
      <c r="C46" s="212" t="s">
        <v>2</v>
      </c>
      <c r="D46" s="214">
        <v>120</v>
      </c>
      <c r="E46" s="227">
        <v>8.34</v>
      </c>
      <c r="F46" s="227">
        <f>TRUNC(($E46*(SUM(1,('Anexo IV - BDI'!$D$42)))),2)</f>
        <v>10.42</v>
      </c>
      <c r="G46" s="227">
        <f>ROUND(($D46*$E46),2)</f>
        <v>1000.8</v>
      </c>
      <c r="H46" s="227">
        <f>ROUND(($D46*$F46),2)</f>
        <v>1250.4000000000001</v>
      </c>
      <c r="I46" s="228">
        <f>ROUND(($H46/$H$216),9)</f>
        <v>6.9689540000000003E-3</v>
      </c>
      <c r="J46" s="229" t="s">
        <v>214</v>
      </c>
    </row>
    <row r="47" spans="1:10" s="65" customFormat="1" ht="11.25" x14ac:dyDescent="0.2">
      <c r="A47" s="226"/>
      <c r="B47" s="209"/>
      <c r="C47" s="212"/>
      <c r="D47" s="214" t="s">
        <v>377</v>
      </c>
      <c r="E47" s="227"/>
      <c r="F47" s="227"/>
      <c r="G47" s="227"/>
      <c r="H47" s="227"/>
      <c r="I47" s="228"/>
      <c r="J47" s="229"/>
    </row>
    <row r="48" spans="1:10" s="3" customFormat="1" ht="11.25" x14ac:dyDescent="0.2">
      <c r="A48" s="230" t="s">
        <v>119</v>
      </c>
      <c r="B48" s="289" t="s">
        <v>190</v>
      </c>
      <c r="C48" s="290"/>
      <c r="D48" s="215" t="s">
        <v>377</v>
      </c>
      <c r="E48" s="231"/>
      <c r="F48" s="231"/>
      <c r="G48" s="231">
        <f>SUM(G50:G54)</f>
        <v>3913.7400000000002</v>
      </c>
      <c r="H48" s="231">
        <f>SUM(H50:H54)</f>
        <v>4891.75</v>
      </c>
      <c r="I48" s="252">
        <f>SUM(I50:I54)</f>
        <v>2.7263579999999999E-2</v>
      </c>
      <c r="J48" s="232"/>
    </row>
    <row r="49" spans="1:10" s="65" customFormat="1" ht="11.25" outlineLevel="1" x14ac:dyDescent="0.2">
      <c r="A49" s="226"/>
      <c r="B49" s="209"/>
      <c r="C49" s="212"/>
      <c r="D49" s="214" t="s">
        <v>377</v>
      </c>
      <c r="E49" s="227"/>
      <c r="F49" s="227"/>
      <c r="G49" s="227"/>
      <c r="H49" s="227"/>
      <c r="I49" s="228"/>
      <c r="J49" s="229"/>
    </row>
    <row r="50" spans="1:10" s="65" customFormat="1" ht="11.25" outlineLevel="1" x14ac:dyDescent="0.2">
      <c r="A50" s="226" t="s">
        <v>103</v>
      </c>
      <c r="B50" s="209" t="s">
        <v>284</v>
      </c>
      <c r="C50" s="212" t="s">
        <v>1</v>
      </c>
      <c r="D50" s="214">
        <v>8.0299999999999994</v>
      </c>
      <c r="E50" s="227">
        <v>49.21</v>
      </c>
      <c r="F50" s="227">
        <f>TRUNC(($E50*(SUM(1,('Anexo IV - BDI'!$D$42)))),2)</f>
        <v>61.51</v>
      </c>
      <c r="G50" s="227">
        <f>ROUND(($D50*$E50),2)</f>
        <v>395.16</v>
      </c>
      <c r="H50" s="227">
        <f>ROUND(($D50*$F50),2)</f>
        <v>493.93</v>
      </c>
      <c r="I50" s="228">
        <f>ROUND(($H50/$H$216),9)</f>
        <v>2.7528589999999999E-3</v>
      </c>
      <c r="J50" s="229" t="s">
        <v>282</v>
      </c>
    </row>
    <row r="51" spans="1:10" s="65" customFormat="1" ht="22.5" outlineLevel="1" x14ac:dyDescent="0.2">
      <c r="A51" s="226" t="s">
        <v>104</v>
      </c>
      <c r="B51" s="209" t="s">
        <v>302</v>
      </c>
      <c r="C51" s="212" t="s">
        <v>2</v>
      </c>
      <c r="D51" s="214">
        <v>120</v>
      </c>
      <c r="E51" s="227">
        <v>1.89</v>
      </c>
      <c r="F51" s="227">
        <f>TRUNC(($E51*(SUM(1,('Anexo IV - BDI'!$D$42)))),2)</f>
        <v>2.36</v>
      </c>
      <c r="G51" s="227">
        <f>ROUND(($D51*$E51),2)</f>
        <v>226.8</v>
      </c>
      <c r="H51" s="227">
        <f>ROUND(($D51*$F51),2)</f>
        <v>283.2</v>
      </c>
      <c r="I51" s="228">
        <f>ROUND(($H51/$H$216),9)</f>
        <v>1.578381E-3</v>
      </c>
      <c r="J51" s="229" t="s">
        <v>301</v>
      </c>
    </row>
    <row r="52" spans="1:10" s="65" customFormat="1" ht="11.25" outlineLevel="1" x14ac:dyDescent="0.2">
      <c r="A52" s="226" t="s">
        <v>105</v>
      </c>
      <c r="B52" s="209" t="s">
        <v>133</v>
      </c>
      <c r="C52" s="212" t="s">
        <v>1</v>
      </c>
      <c r="D52" s="214">
        <f>D53*1.2</f>
        <v>36</v>
      </c>
      <c r="E52" s="227">
        <v>35.880000000000003</v>
      </c>
      <c r="F52" s="227">
        <f>TRUNC(($E52*(SUM(1,('Anexo IV - BDI'!$D$42)))),2)</f>
        <v>44.85</v>
      </c>
      <c r="G52" s="227">
        <f>ROUND(($D52*$E52),2)</f>
        <v>1291.68</v>
      </c>
      <c r="H52" s="227">
        <f>ROUND(($D52*$F52),2)</f>
        <v>1614.6</v>
      </c>
      <c r="I52" s="228">
        <f>ROUND(($H52/$H$216),9)</f>
        <v>8.9987790000000002E-3</v>
      </c>
      <c r="J52" s="229" t="s">
        <v>215</v>
      </c>
    </row>
    <row r="53" spans="1:10" s="65" customFormat="1" ht="22.5" outlineLevel="1" x14ac:dyDescent="0.2">
      <c r="A53" s="226" t="s">
        <v>106</v>
      </c>
      <c r="B53" s="209" t="s">
        <v>159</v>
      </c>
      <c r="C53" s="212" t="s">
        <v>1</v>
      </c>
      <c r="D53" s="214">
        <v>30</v>
      </c>
      <c r="E53" s="227">
        <f>Comp_PreçosUnit!$I$90</f>
        <v>50.010000000000005</v>
      </c>
      <c r="F53" s="227">
        <f>TRUNC(($E53*(SUM(1,('Anexo IV - BDI'!$D$42)))),2)</f>
        <v>62.51</v>
      </c>
      <c r="G53" s="227">
        <f>ROUND(($D53*$E53),2)</f>
        <v>1500.3</v>
      </c>
      <c r="H53" s="227">
        <f>ROUND(($D53*$F53),2)</f>
        <v>1875.3</v>
      </c>
      <c r="I53" s="228">
        <f>ROUND(($H53/$H$216),9)</f>
        <v>1.0451759E-2</v>
      </c>
      <c r="J53" s="229" t="s">
        <v>281</v>
      </c>
    </row>
    <row r="54" spans="1:10" s="65" customFormat="1" ht="11.25" outlineLevel="1" x14ac:dyDescent="0.2">
      <c r="A54" s="226" t="s">
        <v>107</v>
      </c>
      <c r="B54" s="209" t="s">
        <v>192</v>
      </c>
      <c r="C54" s="212" t="s">
        <v>1</v>
      </c>
      <c r="D54" s="214">
        <v>6</v>
      </c>
      <c r="E54" s="227">
        <f>Comp_PreçosUnit!$I$100</f>
        <v>83.3</v>
      </c>
      <c r="F54" s="227">
        <f>TRUNC(($E54*(SUM(1,('Anexo IV - BDI'!$D$42)))),2)</f>
        <v>104.12</v>
      </c>
      <c r="G54" s="227">
        <f>ROUND(($D54*$E54),2)</f>
        <v>499.8</v>
      </c>
      <c r="H54" s="227">
        <f>ROUND(($D54*$F54),2)</f>
        <v>624.72</v>
      </c>
      <c r="I54" s="228">
        <f>ROUND(($H54/$H$216),9)</f>
        <v>3.481802E-3</v>
      </c>
      <c r="J54" s="229" t="s">
        <v>281</v>
      </c>
    </row>
    <row r="55" spans="1:10" s="65" customFormat="1" ht="11.25" x14ac:dyDescent="0.2">
      <c r="A55" s="226"/>
      <c r="B55" s="209"/>
      <c r="C55" s="212"/>
      <c r="D55" s="214" t="s">
        <v>377</v>
      </c>
      <c r="E55" s="227"/>
      <c r="F55" s="227"/>
      <c r="G55" s="227"/>
      <c r="H55" s="227"/>
      <c r="I55" s="228"/>
      <c r="J55" s="229"/>
    </row>
    <row r="56" spans="1:10" s="3" customFormat="1" ht="11.25" x14ac:dyDescent="0.2">
      <c r="A56" s="230" t="s">
        <v>120</v>
      </c>
      <c r="B56" s="291" t="s">
        <v>108</v>
      </c>
      <c r="C56" s="290"/>
      <c r="D56" s="215" t="s">
        <v>377</v>
      </c>
      <c r="E56" s="231"/>
      <c r="F56" s="231"/>
      <c r="G56" s="231">
        <f>G58</f>
        <v>4712.9400000000005</v>
      </c>
      <c r="H56" s="231">
        <f>H58</f>
        <v>5890.91</v>
      </c>
      <c r="I56" s="252">
        <f>I58</f>
        <v>3.2832277E-2</v>
      </c>
      <c r="J56" s="232"/>
    </row>
    <row r="57" spans="1:10" s="65" customFormat="1" ht="11.25" outlineLevel="1" x14ac:dyDescent="0.2">
      <c r="A57" s="226"/>
      <c r="B57" s="209"/>
      <c r="C57" s="212"/>
      <c r="D57" s="214" t="s">
        <v>377</v>
      </c>
      <c r="E57" s="227"/>
      <c r="F57" s="227"/>
      <c r="G57" s="227"/>
      <c r="H57" s="227"/>
      <c r="I57" s="228"/>
      <c r="J57" s="229"/>
    </row>
    <row r="58" spans="1:10" s="65" customFormat="1" ht="11.25" outlineLevel="1" x14ac:dyDescent="0.2">
      <c r="A58" s="230" t="s">
        <v>100</v>
      </c>
      <c r="B58" s="289" t="s">
        <v>376</v>
      </c>
      <c r="C58" s="290"/>
      <c r="D58" s="215" t="s">
        <v>377</v>
      </c>
      <c r="E58" s="231"/>
      <c r="F58" s="231"/>
      <c r="G58" s="231">
        <f>SUM(G59:G63)</f>
        <v>4712.9400000000005</v>
      </c>
      <c r="H58" s="231">
        <f>SUM(H59:H63)</f>
        <v>5890.91</v>
      </c>
      <c r="I58" s="252">
        <f>SUM(I59:I63)</f>
        <v>3.2832277E-2</v>
      </c>
      <c r="J58" s="232"/>
    </row>
    <row r="59" spans="1:10" s="65" customFormat="1" ht="11.25" outlineLevel="1" x14ac:dyDescent="0.2">
      <c r="A59" s="288" t="s">
        <v>377</v>
      </c>
      <c r="B59" s="289"/>
      <c r="C59" s="212"/>
      <c r="D59" s="214" t="s">
        <v>377</v>
      </c>
      <c r="E59" s="233"/>
      <c r="F59" s="234"/>
      <c r="G59" s="233"/>
      <c r="H59" s="234"/>
      <c r="I59" s="235"/>
      <c r="J59" s="229"/>
    </row>
    <row r="60" spans="1:10" s="65" customFormat="1" ht="11.25" outlineLevel="1" x14ac:dyDescent="0.2">
      <c r="A60" s="236" t="s">
        <v>378</v>
      </c>
      <c r="B60" s="209" t="s">
        <v>184</v>
      </c>
      <c r="C60" s="212" t="s">
        <v>1</v>
      </c>
      <c r="D60" s="214">
        <v>8.0299999999999994</v>
      </c>
      <c r="E60" s="233">
        <f>Comp_PreçosUnit!$I$117</f>
        <v>225.18</v>
      </c>
      <c r="F60" s="227">
        <f>TRUNC(($E60*(SUM(1,('Anexo IV - BDI'!$D$42)))),2)</f>
        <v>281.47000000000003</v>
      </c>
      <c r="G60" s="233">
        <f>ROUND(($D60*$E60),2)</f>
        <v>1808.2</v>
      </c>
      <c r="H60" s="234">
        <f>ROUND(($D60*$F60),2)</f>
        <v>2260.1999999999998</v>
      </c>
      <c r="I60" s="228">
        <f>ROUND(($H60/$H$216),9)</f>
        <v>1.2596952E-2</v>
      </c>
      <c r="J60" s="229" t="s">
        <v>281</v>
      </c>
    </row>
    <row r="61" spans="1:10" s="65" customFormat="1" ht="11.25" outlineLevel="1" x14ac:dyDescent="0.2">
      <c r="A61" s="236" t="s">
        <v>379</v>
      </c>
      <c r="B61" s="209" t="s">
        <v>186</v>
      </c>
      <c r="C61" s="212" t="s">
        <v>1</v>
      </c>
      <c r="D61" s="214">
        <v>2.68</v>
      </c>
      <c r="E61" s="233">
        <f>Comp_PreçosUnit!$I$136</f>
        <v>361.47999999999996</v>
      </c>
      <c r="F61" s="227">
        <f>TRUNC(($E61*(SUM(1,('Anexo IV - BDI'!$D$42)))),2)</f>
        <v>451.85</v>
      </c>
      <c r="G61" s="233">
        <f>ROUND(($D61*$E61),2)</f>
        <v>968.77</v>
      </c>
      <c r="H61" s="234">
        <f>ROUND(($D61*$F61),2)</f>
        <v>1210.96</v>
      </c>
      <c r="I61" s="228">
        <f>ROUND(($H61/$H$216),9)</f>
        <v>6.7491399999999998E-3</v>
      </c>
      <c r="J61" s="229" t="s">
        <v>281</v>
      </c>
    </row>
    <row r="62" spans="1:10" s="65" customFormat="1" ht="11.25" outlineLevel="1" x14ac:dyDescent="0.2">
      <c r="A62" s="236" t="s">
        <v>556</v>
      </c>
      <c r="B62" s="209" t="s">
        <v>560</v>
      </c>
      <c r="C62" s="212" t="s">
        <v>1</v>
      </c>
      <c r="D62" s="214">
        <v>1.5</v>
      </c>
      <c r="E62" s="233">
        <v>309.74</v>
      </c>
      <c r="F62" s="227">
        <f>TRUNC(($E62*(SUM(1,('Anexo IV - BDI'!$D$42)))),2)</f>
        <v>387.17</v>
      </c>
      <c r="G62" s="233">
        <f t="shared" ref="G62:G63" si="2">ROUND(($D62*$E62),2)</f>
        <v>464.61</v>
      </c>
      <c r="H62" s="234">
        <f t="shared" ref="H62:H63" si="3">ROUND(($D62*$F62),2)</f>
        <v>580.76</v>
      </c>
      <c r="I62" s="228">
        <f>ROUND(($H62/$H$216),9)</f>
        <v>3.2367960000000001E-3</v>
      </c>
      <c r="J62" s="229" t="s">
        <v>561</v>
      </c>
    </row>
    <row r="63" spans="1:10" s="65" customFormat="1" ht="11.25" outlineLevel="1" x14ac:dyDescent="0.2">
      <c r="A63" s="236" t="s">
        <v>557</v>
      </c>
      <c r="B63" s="209" t="s">
        <v>558</v>
      </c>
      <c r="C63" s="212" t="s">
        <v>2</v>
      </c>
      <c r="D63" s="214">
        <v>82.8</v>
      </c>
      <c r="E63" s="233">
        <v>17.77</v>
      </c>
      <c r="F63" s="227">
        <f>TRUNC(($E63*(SUM(1,('Anexo IV - BDI'!$D$42)))),2)</f>
        <v>22.21</v>
      </c>
      <c r="G63" s="233">
        <f t="shared" si="2"/>
        <v>1471.36</v>
      </c>
      <c r="H63" s="234">
        <f t="shared" si="3"/>
        <v>1838.99</v>
      </c>
      <c r="I63" s="228">
        <f>ROUND(($H63/$H$216),9)</f>
        <v>1.0249388999999999E-2</v>
      </c>
      <c r="J63" s="229" t="s">
        <v>559</v>
      </c>
    </row>
    <row r="64" spans="1:10" s="65" customFormat="1" ht="11.25" outlineLevel="1" x14ac:dyDescent="0.2">
      <c r="A64" s="236" t="s">
        <v>377</v>
      </c>
      <c r="B64" s="209"/>
      <c r="C64" s="212"/>
      <c r="D64" s="214" t="s">
        <v>377</v>
      </c>
      <c r="E64" s="233"/>
      <c r="F64" s="234"/>
      <c r="G64" s="233"/>
      <c r="H64" s="234"/>
      <c r="I64" s="235"/>
      <c r="J64" s="229"/>
    </row>
    <row r="65" spans="1:10" s="65" customFormat="1" ht="11.25" outlineLevel="1" x14ac:dyDescent="0.2">
      <c r="A65" s="226"/>
      <c r="B65" s="209"/>
      <c r="C65" s="212"/>
      <c r="D65" s="214" t="s">
        <v>377</v>
      </c>
      <c r="E65" s="227"/>
      <c r="F65" s="227"/>
      <c r="G65" s="227"/>
      <c r="H65" s="227"/>
      <c r="I65" s="228"/>
      <c r="J65" s="229"/>
    </row>
    <row r="66" spans="1:10" s="3" customFormat="1" ht="11.25" x14ac:dyDescent="0.2">
      <c r="A66" s="230" t="s">
        <v>178</v>
      </c>
      <c r="B66" s="289" t="s">
        <v>109</v>
      </c>
      <c r="C66" s="290"/>
      <c r="D66" s="215" t="s">
        <v>377</v>
      </c>
      <c r="E66" s="231"/>
      <c r="F66" s="231"/>
      <c r="G66" s="231">
        <f>G68</f>
        <v>5386.46</v>
      </c>
      <c r="H66" s="231">
        <f>H68</f>
        <v>6732.61</v>
      </c>
      <c r="I66" s="252">
        <f>I68</f>
        <v>3.7523390999999996E-2</v>
      </c>
      <c r="J66" s="232"/>
    </row>
    <row r="67" spans="1:10" s="65" customFormat="1" ht="11.25" outlineLevel="1" x14ac:dyDescent="0.2">
      <c r="A67" s="226"/>
      <c r="B67" s="209"/>
      <c r="C67" s="212"/>
      <c r="D67" s="214" t="s">
        <v>377</v>
      </c>
      <c r="E67" s="227"/>
      <c r="F67" s="227"/>
      <c r="G67" s="227"/>
      <c r="H67" s="227"/>
      <c r="I67" s="228"/>
      <c r="J67" s="229"/>
    </row>
    <row r="68" spans="1:10" s="65" customFormat="1" ht="11.25" outlineLevel="1" x14ac:dyDescent="0.2">
      <c r="A68" s="230" t="s">
        <v>386</v>
      </c>
      <c r="B68" s="289" t="s">
        <v>563</v>
      </c>
      <c r="C68" s="290"/>
      <c r="D68" s="215" t="s">
        <v>377</v>
      </c>
      <c r="E68" s="231"/>
      <c r="F68" s="231"/>
      <c r="G68" s="231">
        <f>SUM(G69:G72)</f>
        <v>5386.46</v>
      </c>
      <c r="H68" s="231">
        <f>SUM(H69:H72)</f>
        <v>6732.61</v>
      </c>
      <c r="I68" s="252">
        <f>SUM(I69:I72)</f>
        <v>3.7523390999999996E-2</v>
      </c>
      <c r="J68" s="232"/>
    </row>
    <row r="69" spans="1:10" s="65" customFormat="1" ht="11.25" outlineLevel="1" x14ac:dyDescent="0.2">
      <c r="A69" s="236" t="s">
        <v>377</v>
      </c>
      <c r="B69" s="209"/>
      <c r="C69" s="212"/>
      <c r="D69" s="214" t="s">
        <v>377</v>
      </c>
      <c r="E69" s="233"/>
      <c r="F69" s="234"/>
      <c r="G69" s="233"/>
      <c r="H69" s="234"/>
      <c r="I69" s="235"/>
      <c r="J69" s="229"/>
    </row>
    <row r="70" spans="1:10" s="65" customFormat="1" ht="11.25" outlineLevel="1" x14ac:dyDescent="0.2">
      <c r="A70" s="236" t="s">
        <v>387</v>
      </c>
      <c r="B70" s="209" t="s">
        <v>380</v>
      </c>
      <c r="C70" s="212" t="s">
        <v>3</v>
      </c>
      <c r="D70" s="214">
        <v>70</v>
      </c>
      <c r="E70" s="233">
        <v>28.53</v>
      </c>
      <c r="F70" s="227">
        <f>TRUNC(($E70*(SUM(1,('Anexo IV - BDI'!$D$42)))),2)</f>
        <v>35.659999999999997</v>
      </c>
      <c r="G70" s="233">
        <f>ROUND(($D70*$E70),2)</f>
        <v>1997.1</v>
      </c>
      <c r="H70" s="234">
        <f>ROUND(($D70*$F70),2)</f>
        <v>2496.1999999999998</v>
      </c>
      <c r="I70" s="228">
        <f>ROUND(($H70/$H$216),9)</f>
        <v>1.3912269999999999E-2</v>
      </c>
      <c r="J70" s="229" t="s">
        <v>381</v>
      </c>
    </row>
    <row r="71" spans="1:10" s="65" customFormat="1" ht="11.25" outlineLevel="1" x14ac:dyDescent="0.2">
      <c r="A71" s="236" t="s">
        <v>388</v>
      </c>
      <c r="B71" s="209" t="s">
        <v>382</v>
      </c>
      <c r="C71" s="212" t="s">
        <v>3</v>
      </c>
      <c r="D71" s="214">
        <v>118.8</v>
      </c>
      <c r="E71" s="233">
        <v>28.53</v>
      </c>
      <c r="F71" s="227">
        <f>TRUNC(($E71*(SUM(1,('Anexo IV - BDI'!$D$42)))),2)</f>
        <v>35.659999999999997</v>
      </c>
      <c r="G71" s="233">
        <f>ROUND(($D71*$E71),2)</f>
        <v>3389.36</v>
      </c>
      <c r="H71" s="234">
        <f>ROUND(($D71*$F71),2)</f>
        <v>4236.41</v>
      </c>
      <c r="I71" s="228">
        <f>ROUND(($H71/$H$216),9)</f>
        <v>2.3611120999999999E-2</v>
      </c>
      <c r="J71" s="229" t="s">
        <v>381</v>
      </c>
    </row>
    <row r="72" spans="1:10" s="65" customFormat="1" ht="11.25" outlineLevel="1" x14ac:dyDescent="0.2">
      <c r="A72" s="226"/>
      <c r="B72" s="209"/>
      <c r="C72" s="212"/>
      <c r="D72" s="214" t="s">
        <v>377</v>
      </c>
      <c r="E72" s="227"/>
      <c r="F72" s="227"/>
      <c r="G72" s="227"/>
      <c r="H72" s="227"/>
      <c r="I72" s="228"/>
      <c r="J72" s="229"/>
    </row>
    <row r="73" spans="1:10" s="3" customFormat="1" ht="11.25" x14ac:dyDescent="0.2">
      <c r="A73" s="230" t="s">
        <v>326</v>
      </c>
      <c r="B73" s="289" t="s">
        <v>128</v>
      </c>
      <c r="C73" s="290"/>
      <c r="D73" s="215" t="s">
        <v>377</v>
      </c>
      <c r="E73" s="231"/>
      <c r="F73" s="231"/>
      <c r="G73" s="231">
        <f>SUM(G75:G79)</f>
        <v>11308.62</v>
      </c>
      <c r="H73" s="231">
        <f>SUM(H75:H79)</f>
        <v>14134.140000000001</v>
      </c>
      <c r="I73" s="252">
        <f>SUM(I75:I79)</f>
        <v>7.8774927000000008E-2</v>
      </c>
      <c r="J73" s="232"/>
    </row>
    <row r="74" spans="1:10" s="65" customFormat="1" ht="11.25" outlineLevel="1" x14ac:dyDescent="0.2">
      <c r="A74" s="226"/>
      <c r="B74" s="209"/>
      <c r="C74" s="212"/>
      <c r="D74" s="214" t="s">
        <v>377</v>
      </c>
      <c r="E74" s="227"/>
      <c r="F74" s="227"/>
      <c r="G74" s="227"/>
      <c r="H74" s="227"/>
      <c r="I74" s="228"/>
      <c r="J74" s="229"/>
    </row>
    <row r="75" spans="1:10" s="65" customFormat="1" ht="22.5" outlineLevel="1" x14ac:dyDescent="0.2">
      <c r="A75" s="226" t="s">
        <v>327</v>
      </c>
      <c r="B75" s="209" t="s">
        <v>191</v>
      </c>
      <c r="C75" s="212" t="s">
        <v>2</v>
      </c>
      <c r="D75" s="214">
        <v>207.9</v>
      </c>
      <c r="E75" s="227">
        <v>47.03</v>
      </c>
      <c r="F75" s="227">
        <f>TRUNC(($E75*(SUM(1,('Anexo IV - BDI'!$D$42)))),2)</f>
        <v>58.78</v>
      </c>
      <c r="G75" s="227">
        <f t="shared" ref="G75:G79" si="4">ROUND(($D75*$E75),2)</f>
        <v>9777.5400000000009</v>
      </c>
      <c r="H75" s="227">
        <f t="shared" ref="H75:H79" si="5">ROUND(($D75*$F75),2)</f>
        <v>12220.36</v>
      </c>
      <c r="I75" s="228">
        <f>ROUND(($H75/$H$216),9)</f>
        <v>6.8108704000000006E-2</v>
      </c>
      <c r="J75" s="229" t="s">
        <v>216</v>
      </c>
    </row>
    <row r="76" spans="1:10" s="65" customFormat="1" ht="22.5" outlineLevel="1" x14ac:dyDescent="0.2">
      <c r="A76" s="226" t="s">
        <v>389</v>
      </c>
      <c r="B76" s="237" t="s">
        <v>564</v>
      </c>
      <c r="C76" s="212" t="s">
        <v>2</v>
      </c>
      <c r="D76" s="214">
        <v>12.68</v>
      </c>
      <c r="E76" s="227">
        <v>93.5</v>
      </c>
      <c r="F76" s="227">
        <f>TRUNC(($E76*(SUM(1,('Anexo IV - BDI'!$D$42)))),2)</f>
        <v>116.87</v>
      </c>
      <c r="G76" s="227">
        <f t="shared" si="4"/>
        <v>1185.58</v>
      </c>
      <c r="H76" s="227">
        <f t="shared" si="5"/>
        <v>1481.91</v>
      </c>
      <c r="I76" s="228">
        <f>ROUND(($H76/$H$216),9)</f>
        <v>8.2592470000000008E-3</v>
      </c>
      <c r="J76" s="229" t="s">
        <v>565</v>
      </c>
    </row>
    <row r="77" spans="1:10" s="65" customFormat="1" ht="11.25" outlineLevel="1" x14ac:dyDescent="0.2">
      <c r="A77" s="226" t="s">
        <v>328</v>
      </c>
      <c r="B77" s="209" t="s">
        <v>303</v>
      </c>
      <c r="C77" s="212" t="s">
        <v>3</v>
      </c>
      <c r="D77" s="214">
        <v>3</v>
      </c>
      <c r="E77" s="227">
        <v>15.8</v>
      </c>
      <c r="F77" s="227">
        <f>TRUNC(($E77*(SUM(1,('Anexo IV - BDI'!$D$42)))),2)</f>
        <v>19.75</v>
      </c>
      <c r="G77" s="227">
        <f t="shared" si="4"/>
        <v>47.4</v>
      </c>
      <c r="H77" s="227">
        <f t="shared" si="5"/>
        <v>59.25</v>
      </c>
      <c r="I77" s="228">
        <f>ROUND(($H77/$H$216),9)</f>
        <v>3.3022299999999999E-4</v>
      </c>
      <c r="J77" s="229" t="s">
        <v>256</v>
      </c>
    </row>
    <row r="78" spans="1:10" s="65" customFormat="1" ht="11.25" outlineLevel="1" x14ac:dyDescent="0.2">
      <c r="A78" s="226" t="s">
        <v>329</v>
      </c>
      <c r="B78" s="209" t="s">
        <v>304</v>
      </c>
      <c r="C78" s="212" t="s">
        <v>3</v>
      </c>
      <c r="D78" s="214">
        <v>1.8</v>
      </c>
      <c r="E78" s="227">
        <v>26.01</v>
      </c>
      <c r="F78" s="227">
        <f>TRUNC(($E78*(SUM(1,('Anexo IV - BDI'!$D$42)))),2)</f>
        <v>32.51</v>
      </c>
      <c r="G78" s="227">
        <f t="shared" si="4"/>
        <v>46.82</v>
      </c>
      <c r="H78" s="227">
        <f t="shared" si="5"/>
        <v>58.52</v>
      </c>
      <c r="I78" s="228">
        <f>ROUND(($H78/$H$216),9)</f>
        <v>3.2615399999999999E-4</v>
      </c>
      <c r="J78" s="229" t="s">
        <v>293</v>
      </c>
    </row>
    <row r="79" spans="1:10" s="65" customFormat="1" ht="22.5" outlineLevel="1" x14ac:dyDescent="0.2">
      <c r="A79" s="226" t="s">
        <v>330</v>
      </c>
      <c r="B79" s="209" t="s">
        <v>567</v>
      </c>
      <c r="C79" s="212" t="s">
        <v>3</v>
      </c>
      <c r="D79" s="214">
        <v>2</v>
      </c>
      <c r="E79" s="227">
        <v>125.64</v>
      </c>
      <c r="F79" s="227">
        <f>TRUNC(($E79*(SUM(1,('Anexo IV - BDI'!$D$42)))),2)</f>
        <v>157.05000000000001</v>
      </c>
      <c r="G79" s="227">
        <f t="shared" si="4"/>
        <v>251.28</v>
      </c>
      <c r="H79" s="227">
        <f t="shared" si="5"/>
        <v>314.10000000000002</v>
      </c>
      <c r="I79" s="228">
        <f>ROUND(($H79/$H$216),9)</f>
        <v>1.750599E-3</v>
      </c>
      <c r="J79" s="229" t="s">
        <v>566</v>
      </c>
    </row>
    <row r="80" spans="1:10" s="65" customFormat="1" ht="11.25" x14ac:dyDescent="0.2">
      <c r="A80" s="226"/>
      <c r="B80" s="209"/>
      <c r="C80" s="212"/>
      <c r="D80" s="214" t="s">
        <v>377</v>
      </c>
      <c r="E80" s="227"/>
      <c r="F80" s="227"/>
      <c r="G80" s="227"/>
      <c r="H80" s="227"/>
      <c r="I80" s="228"/>
      <c r="J80" s="229"/>
    </row>
    <row r="81" spans="1:10" s="3" customFormat="1" ht="11.25" x14ac:dyDescent="0.2">
      <c r="A81" s="230" t="s">
        <v>331</v>
      </c>
      <c r="B81" s="291" t="s">
        <v>59</v>
      </c>
      <c r="C81" s="290"/>
      <c r="D81" s="215" t="s">
        <v>377</v>
      </c>
      <c r="E81" s="231"/>
      <c r="F81" s="231"/>
      <c r="G81" s="231">
        <f>SUM(G83:G86)</f>
        <v>32359.67</v>
      </c>
      <c r="H81" s="231">
        <f>SUM(H83:H86)</f>
        <v>40446.89</v>
      </c>
      <c r="I81" s="252">
        <f>SUM(I83:I86)</f>
        <v>0.22542587000000003</v>
      </c>
      <c r="J81" s="232"/>
    </row>
    <row r="82" spans="1:10" s="65" customFormat="1" ht="11.25" outlineLevel="1" x14ac:dyDescent="0.2">
      <c r="A82" s="226"/>
      <c r="B82" s="209"/>
      <c r="C82" s="212"/>
      <c r="D82" s="214" t="s">
        <v>377</v>
      </c>
      <c r="E82" s="227"/>
      <c r="F82" s="227"/>
      <c r="G82" s="227"/>
      <c r="H82" s="227"/>
      <c r="I82" s="228"/>
      <c r="J82" s="229"/>
    </row>
    <row r="83" spans="1:10" s="65" customFormat="1" ht="11.25" outlineLevel="1" x14ac:dyDescent="0.2">
      <c r="A83" s="226" t="s">
        <v>332</v>
      </c>
      <c r="B83" s="209" t="s">
        <v>536</v>
      </c>
      <c r="C83" s="212" t="s">
        <v>2</v>
      </c>
      <c r="D83" s="214">
        <v>154.16</v>
      </c>
      <c r="E83" s="227">
        <v>160.87</v>
      </c>
      <c r="F83" s="227">
        <f>TRUNC(($E83*(SUM(1,('Anexo IV - BDI'!$D$42)))),2)</f>
        <v>201.08</v>
      </c>
      <c r="G83" s="227">
        <f>ROUND(($D83*$E83),2)</f>
        <v>24799.72</v>
      </c>
      <c r="H83" s="227">
        <f>ROUND(($D83*$F83),2)</f>
        <v>30998.49</v>
      </c>
      <c r="I83" s="228">
        <f>ROUND(($H83/$H$216),9)</f>
        <v>0.17276635000000001</v>
      </c>
      <c r="J83" s="229" t="s">
        <v>537</v>
      </c>
    </row>
    <row r="84" spans="1:10" s="65" customFormat="1" ht="33.75" outlineLevel="1" x14ac:dyDescent="0.2">
      <c r="A84" s="226" t="s">
        <v>333</v>
      </c>
      <c r="B84" s="237" t="s">
        <v>534</v>
      </c>
      <c r="C84" s="212" t="s">
        <v>2</v>
      </c>
      <c r="D84" s="214">
        <v>154.16</v>
      </c>
      <c r="E84" s="227">
        <v>30.75</v>
      </c>
      <c r="F84" s="227">
        <f>TRUNC(($E84*(SUM(1,('Anexo IV - BDI'!$D$42)))),2)</f>
        <v>38.43</v>
      </c>
      <c r="G84" s="227">
        <f>ROUND(($D84*$E84),2)</f>
        <v>4740.42</v>
      </c>
      <c r="H84" s="227">
        <f>ROUND(($D84*$F84),2)</f>
        <v>5924.37</v>
      </c>
      <c r="I84" s="228">
        <f>ROUND(($H84/$H$216),9)</f>
        <v>3.3018763E-2</v>
      </c>
      <c r="J84" s="229" t="s">
        <v>535</v>
      </c>
    </row>
    <row r="85" spans="1:10" s="65" customFormat="1" ht="45" outlineLevel="1" x14ac:dyDescent="0.2">
      <c r="A85" s="226" t="s">
        <v>390</v>
      </c>
      <c r="B85" s="237" t="s">
        <v>538</v>
      </c>
      <c r="C85" s="212" t="s">
        <v>3</v>
      </c>
      <c r="D85" s="214">
        <v>32</v>
      </c>
      <c r="E85" s="227">
        <v>47.04</v>
      </c>
      <c r="F85" s="227">
        <f>TRUNC(($E85*(SUM(1,('Anexo IV - BDI'!$D$42)))),2)</f>
        <v>58.8</v>
      </c>
      <c r="G85" s="227">
        <f>ROUND(($D85*$E85),2)</f>
        <v>1505.28</v>
      </c>
      <c r="H85" s="227">
        <f>ROUND(($D85*$F85),2)</f>
        <v>1881.6</v>
      </c>
      <c r="I85" s="228">
        <f>ROUND(($H85/$H$216),9)</f>
        <v>1.0486871E-2</v>
      </c>
      <c r="J85" s="229" t="s">
        <v>539</v>
      </c>
    </row>
    <row r="86" spans="1:10" s="65" customFormat="1" ht="11.25" outlineLevel="1" x14ac:dyDescent="0.2">
      <c r="A86" s="226" t="s">
        <v>334</v>
      </c>
      <c r="B86" s="209" t="s">
        <v>540</v>
      </c>
      <c r="C86" s="212" t="s">
        <v>3</v>
      </c>
      <c r="D86" s="214">
        <v>51.6</v>
      </c>
      <c r="E86" s="227">
        <v>25.47</v>
      </c>
      <c r="F86" s="227">
        <f>TRUNC(($E86*(SUM(1,('Anexo IV - BDI'!$D$42)))),2)</f>
        <v>31.83</v>
      </c>
      <c r="G86" s="227">
        <f>ROUND(($D86*$E86),2)</f>
        <v>1314.25</v>
      </c>
      <c r="H86" s="227">
        <f>ROUND(($D86*$F86),2)</f>
        <v>1642.43</v>
      </c>
      <c r="I86" s="228">
        <f>ROUND(($H86/$H$216),9)</f>
        <v>9.153886E-3</v>
      </c>
      <c r="J86" s="229" t="s">
        <v>541</v>
      </c>
    </row>
    <row r="87" spans="1:10" s="65" customFormat="1" ht="11.25" x14ac:dyDescent="0.2">
      <c r="A87" s="226"/>
      <c r="B87" s="209"/>
      <c r="C87" s="212"/>
      <c r="D87" s="214" t="s">
        <v>377</v>
      </c>
      <c r="E87" s="227"/>
      <c r="F87" s="227"/>
      <c r="G87" s="227"/>
      <c r="H87" s="227"/>
      <c r="I87" s="228"/>
      <c r="J87" s="229"/>
    </row>
    <row r="88" spans="1:10" s="3" customFormat="1" ht="11.25" x14ac:dyDescent="0.2">
      <c r="A88" s="230" t="s">
        <v>336</v>
      </c>
      <c r="B88" s="289" t="s">
        <v>55</v>
      </c>
      <c r="C88" s="290"/>
      <c r="D88" s="215" t="s">
        <v>377</v>
      </c>
      <c r="E88" s="231"/>
      <c r="F88" s="231"/>
      <c r="G88" s="231">
        <f>SUM(G90,G94)</f>
        <v>6400.74</v>
      </c>
      <c r="H88" s="231">
        <f>SUM(H90,H94)</f>
        <v>8000.88</v>
      </c>
      <c r="I88" s="252">
        <f>SUM(I90,I94)</f>
        <v>4.4591941000000003E-2</v>
      </c>
      <c r="J88" s="232"/>
    </row>
    <row r="89" spans="1:10" s="65" customFormat="1" ht="11.25" outlineLevel="1" x14ac:dyDescent="0.2">
      <c r="A89" s="226"/>
      <c r="B89" s="209"/>
      <c r="C89" s="212"/>
      <c r="D89" s="214" t="s">
        <v>377</v>
      </c>
      <c r="E89" s="227"/>
      <c r="F89" s="227"/>
      <c r="G89" s="227"/>
      <c r="H89" s="227"/>
      <c r="I89" s="228"/>
      <c r="J89" s="229"/>
    </row>
    <row r="90" spans="1:10" s="3" customFormat="1" ht="11.25" outlineLevel="1" x14ac:dyDescent="0.2">
      <c r="A90" s="230" t="s">
        <v>335</v>
      </c>
      <c r="B90" s="289" t="s">
        <v>160</v>
      </c>
      <c r="C90" s="290"/>
      <c r="D90" s="215" t="s">
        <v>377</v>
      </c>
      <c r="E90" s="231"/>
      <c r="F90" s="231"/>
      <c r="G90" s="231">
        <f>SUM(G92:G92)</f>
        <v>1736.44</v>
      </c>
      <c r="H90" s="231">
        <f>SUM(H92:H92)</f>
        <v>2170.54</v>
      </c>
      <c r="I90" s="252">
        <f>SUM(I92:I92)</f>
        <v>1.2097243000000001E-2</v>
      </c>
      <c r="J90" s="232"/>
    </row>
    <row r="91" spans="1:10" s="65" customFormat="1" ht="11.25" outlineLevel="2" x14ac:dyDescent="0.2">
      <c r="A91" s="226"/>
      <c r="B91" s="209"/>
      <c r="C91" s="212"/>
      <c r="D91" s="214" t="s">
        <v>377</v>
      </c>
      <c r="E91" s="227"/>
      <c r="F91" s="227"/>
      <c r="G91" s="227"/>
      <c r="H91" s="227"/>
      <c r="I91" s="228"/>
      <c r="J91" s="229"/>
    </row>
    <row r="92" spans="1:10" s="65" customFormat="1" ht="22.5" outlineLevel="2" x14ac:dyDescent="0.2">
      <c r="A92" s="226" t="s">
        <v>611</v>
      </c>
      <c r="B92" s="237" t="s">
        <v>597</v>
      </c>
      <c r="C92" s="212" t="s">
        <v>4</v>
      </c>
      <c r="D92" s="214">
        <v>2</v>
      </c>
      <c r="E92" s="227">
        <f>Comp_PreçosUnit!$I$162</f>
        <v>868.22</v>
      </c>
      <c r="F92" s="227">
        <f>TRUNC(($E92*(SUM(1,('Anexo IV - BDI'!$D$42)))),2)</f>
        <v>1085.27</v>
      </c>
      <c r="G92" s="227">
        <f>ROUND(($D92*$E92),2)</f>
        <v>1736.44</v>
      </c>
      <c r="H92" s="227">
        <f>ROUND(($D92*$F92),2)</f>
        <v>2170.54</v>
      </c>
      <c r="I92" s="228">
        <f>ROUND(($H92/$H$216),9)</f>
        <v>1.2097243000000001E-2</v>
      </c>
      <c r="J92" s="229" t="s">
        <v>281</v>
      </c>
    </row>
    <row r="93" spans="1:10" s="65" customFormat="1" ht="11.25" outlineLevel="1" x14ac:dyDescent="0.2">
      <c r="A93" s="226"/>
      <c r="B93" s="209"/>
      <c r="C93" s="212"/>
      <c r="D93" s="214" t="s">
        <v>377</v>
      </c>
      <c r="E93" s="227"/>
      <c r="F93" s="227"/>
      <c r="G93" s="227"/>
      <c r="H93" s="227"/>
      <c r="I93" s="228"/>
      <c r="J93" s="229"/>
    </row>
    <row r="94" spans="1:10" s="3" customFormat="1" ht="11.25" outlineLevel="1" x14ac:dyDescent="0.2">
      <c r="A94" s="230" t="s">
        <v>337</v>
      </c>
      <c r="B94" s="292" t="s">
        <v>193</v>
      </c>
      <c r="C94" s="293"/>
      <c r="D94" s="215" t="s">
        <v>377</v>
      </c>
      <c r="E94" s="231"/>
      <c r="F94" s="231"/>
      <c r="G94" s="231">
        <f>SUM(G96)</f>
        <v>4664.3</v>
      </c>
      <c r="H94" s="231">
        <f>SUM(H96)</f>
        <v>5830.34</v>
      </c>
      <c r="I94" s="252">
        <f>SUM(I96)</f>
        <v>3.2494698000000002E-2</v>
      </c>
      <c r="J94" s="232"/>
    </row>
    <row r="95" spans="1:10" s="65" customFormat="1" ht="11.25" outlineLevel="2" x14ac:dyDescent="0.2">
      <c r="A95" s="226"/>
      <c r="B95" s="209"/>
      <c r="C95" s="212"/>
      <c r="D95" s="214" t="s">
        <v>377</v>
      </c>
      <c r="E95" s="227"/>
      <c r="F95" s="227"/>
      <c r="G95" s="227"/>
      <c r="H95" s="227"/>
      <c r="I95" s="228"/>
      <c r="J95" s="229"/>
    </row>
    <row r="96" spans="1:10" s="65" customFormat="1" ht="22.5" outlineLevel="2" x14ac:dyDescent="0.2">
      <c r="A96" s="226" t="s">
        <v>612</v>
      </c>
      <c r="B96" s="209" t="s">
        <v>568</v>
      </c>
      <c r="C96" s="212" t="s">
        <v>2</v>
      </c>
      <c r="D96" s="214">
        <v>10.4</v>
      </c>
      <c r="E96" s="227">
        <v>448.49</v>
      </c>
      <c r="F96" s="227">
        <f>TRUNC(($E96*(SUM(1,('Anexo IV - BDI'!$D$42)))),2)</f>
        <v>560.61</v>
      </c>
      <c r="G96" s="227">
        <f>ROUND(($D96*$E96),2)</f>
        <v>4664.3</v>
      </c>
      <c r="H96" s="227">
        <f>ROUND(($D96*$F96),2)</f>
        <v>5830.34</v>
      </c>
      <c r="I96" s="228">
        <f>ROUND(($H96/$H$216),9)</f>
        <v>3.2494698000000002E-2</v>
      </c>
      <c r="J96" s="229" t="s">
        <v>569</v>
      </c>
    </row>
    <row r="97" spans="1:10" s="65" customFormat="1" ht="11.25" x14ac:dyDescent="0.2">
      <c r="A97" s="226"/>
      <c r="B97" s="209"/>
      <c r="C97" s="212"/>
      <c r="D97" s="214" t="s">
        <v>377</v>
      </c>
      <c r="E97" s="227"/>
      <c r="F97" s="227"/>
      <c r="G97" s="227"/>
      <c r="H97" s="227"/>
      <c r="I97" s="228"/>
      <c r="J97" s="229"/>
    </row>
    <row r="98" spans="1:10" s="3" customFormat="1" ht="11.25" x14ac:dyDescent="0.2">
      <c r="A98" s="230" t="s">
        <v>338</v>
      </c>
      <c r="B98" s="289" t="s">
        <v>56</v>
      </c>
      <c r="C98" s="290"/>
      <c r="D98" s="215" t="s">
        <v>377</v>
      </c>
      <c r="E98" s="231"/>
      <c r="F98" s="231"/>
      <c r="G98" s="231">
        <f>SUM(G100:G112)</f>
        <v>3807.0200000000004</v>
      </c>
      <c r="H98" s="231">
        <f>SUM(H100:H112)</f>
        <v>4758.6699999999992</v>
      </c>
      <c r="I98" s="252">
        <f>SUM(I100:I112)</f>
        <v>2.6521871999999998E-2</v>
      </c>
      <c r="J98" s="232"/>
    </row>
    <row r="99" spans="1:10" s="65" customFormat="1" ht="11.25" outlineLevel="1" x14ac:dyDescent="0.2">
      <c r="A99" s="226"/>
      <c r="B99" s="209"/>
      <c r="C99" s="212"/>
      <c r="D99" s="214" t="s">
        <v>377</v>
      </c>
      <c r="E99" s="227"/>
      <c r="F99" s="227"/>
      <c r="G99" s="227"/>
      <c r="H99" s="227"/>
      <c r="I99" s="228"/>
      <c r="J99" s="229"/>
    </row>
    <row r="100" spans="1:10" s="65" customFormat="1" ht="22.5" outlineLevel="1" x14ac:dyDescent="0.2">
      <c r="A100" s="226" t="s">
        <v>339</v>
      </c>
      <c r="B100" s="303" t="s">
        <v>570</v>
      </c>
      <c r="C100" s="251" t="s">
        <v>4</v>
      </c>
      <c r="D100" s="214">
        <v>1</v>
      </c>
      <c r="E100" s="227">
        <v>910.26</v>
      </c>
      <c r="F100" s="227">
        <f>TRUNC(($E100*(SUM(1,('Anexo IV - BDI'!$D$42)))),2)</f>
        <v>1137.82</v>
      </c>
      <c r="G100" s="227">
        <f t="shared" ref="G100:G112" si="6">ROUND(($D100*$E100),2)</f>
        <v>910.26</v>
      </c>
      <c r="H100" s="227">
        <f t="shared" ref="H100:H112" si="7">ROUND(($D100*$F100),2)</f>
        <v>1137.82</v>
      </c>
      <c r="I100" s="228">
        <f t="shared" ref="I100:I109" si="8">ROUND(($H100/$H$216),9)</f>
        <v>6.3415030000000001E-3</v>
      </c>
      <c r="J100" s="229" t="s">
        <v>571</v>
      </c>
    </row>
    <row r="101" spans="1:10" s="65" customFormat="1" ht="11.25" outlineLevel="1" x14ac:dyDescent="0.2">
      <c r="A101" s="226" t="s">
        <v>340</v>
      </c>
      <c r="B101" s="303" t="s">
        <v>573</v>
      </c>
      <c r="C101" s="251" t="s">
        <v>4</v>
      </c>
      <c r="D101" s="214">
        <v>1</v>
      </c>
      <c r="E101" s="227">
        <v>731.64</v>
      </c>
      <c r="F101" s="227">
        <f>TRUNC(($E101*(SUM(1,('Anexo IV - BDI'!$D$42)))),2)</f>
        <v>914.55</v>
      </c>
      <c r="G101" s="227">
        <f t="shared" si="6"/>
        <v>731.64</v>
      </c>
      <c r="H101" s="227">
        <f t="shared" si="7"/>
        <v>914.55</v>
      </c>
      <c r="I101" s="228">
        <f t="shared" si="8"/>
        <v>5.0971339999999997E-3</v>
      </c>
      <c r="J101" s="229" t="s">
        <v>572</v>
      </c>
    </row>
    <row r="102" spans="1:10" s="65" customFormat="1" ht="22.5" outlineLevel="1" x14ac:dyDescent="0.2">
      <c r="A102" s="226" t="s">
        <v>341</v>
      </c>
      <c r="B102" s="303" t="s">
        <v>574</v>
      </c>
      <c r="C102" s="251" t="s">
        <v>4</v>
      </c>
      <c r="D102" s="214">
        <v>1</v>
      </c>
      <c r="E102" s="227">
        <v>40.380000000000003</v>
      </c>
      <c r="F102" s="227">
        <f>TRUNC(($E102*(SUM(1,('Anexo IV - BDI'!$D$42)))),2)</f>
        <v>50.47</v>
      </c>
      <c r="G102" s="227">
        <f t="shared" si="6"/>
        <v>40.380000000000003</v>
      </c>
      <c r="H102" s="227">
        <f t="shared" si="7"/>
        <v>50.47</v>
      </c>
      <c r="I102" s="228">
        <f t="shared" si="8"/>
        <v>2.8128799999999998E-4</v>
      </c>
      <c r="J102" s="229" t="s">
        <v>575</v>
      </c>
    </row>
    <row r="103" spans="1:10" s="65" customFormat="1" ht="22.5" outlineLevel="1" x14ac:dyDescent="0.2">
      <c r="A103" s="226" t="s">
        <v>613</v>
      </c>
      <c r="B103" s="303" t="s">
        <v>576</v>
      </c>
      <c r="C103" s="251" t="s">
        <v>4</v>
      </c>
      <c r="D103" s="214">
        <v>1</v>
      </c>
      <c r="E103" s="227">
        <v>482.7</v>
      </c>
      <c r="F103" s="227">
        <f>TRUNC(($E103*(SUM(1,('Anexo IV - BDI'!$D$42)))),2)</f>
        <v>603.37</v>
      </c>
      <c r="G103" s="227">
        <f t="shared" si="6"/>
        <v>482.7</v>
      </c>
      <c r="H103" s="227">
        <f t="shared" si="7"/>
        <v>603.37</v>
      </c>
      <c r="I103" s="228">
        <f t="shared" si="8"/>
        <v>3.3628099999999999E-3</v>
      </c>
      <c r="J103" s="229" t="s">
        <v>230</v>
      </c>
    </row>
    <row r="104" spans="1:10" s="65" customFormat="1" ht="33.75" outlineLevel="1" x14ac:dyDescent="0.2">
      <c r="A104" s="226" t="s">
        <v>614</v>
      </c>
      <c r="B104" s="303" t="s">
        <v>577</v>
      </c>
      <c r="C104" s="251" t="s">
        <v>4</v>
      </c>
      <c r="D104" s="214">
        <v>1</v>
      </c>
      <c r="E104" s="227">
        <v>370.44</v>
      </c>
      <c r="F104" s="227">
        <f>TRUNC(($E104*(SUM(1,('Anexo IV - BDI'!$D$42)))),2)</f>
        <v>463.05</v>
      </c>
      <c r="G104" s="227">
        <f t="shared" si="6"/>
        <v>370.44</v>
      </c>
      <c r="H104" s="227">
        <f t="shared" si="7"/>
        <v>463.05</v>
      </c>
      <c r="I104" s="228">
        <f t="shared" si="8"/>
        <v>2.5807529999999999E-3</v>
      </c>
      <c r="J104" s="229" t="s">
        <v>231</v>
      </c>
    </row>
    <row r="105" spans="1:10" s="65" customFormat="1" ht="22.5" outlineLevel="1" x14ac:dyDescent="0.2">
      <c r="A105" s="226" t="s">
        <v>615</v>
      </c>
      <c r="B105" s="303" t="s">
        <v>578</v>
      </c>
      <c r="C105" s="251" t="s">
        <v>4</v>
      </c>
      <c r="D105" s="214">
        <v>1</v>
      </c>
      <c r="E105" s="227">
        <v>17.940000000000001</v>
      </c>
      <c r="F105" s="227">
        <f>TRUNC(($E105*(SUM(1,('Anexo IV - BDI'!$D$42)))),2)</f>
        <v>22.42</v>
      </c>
      <c r="G105" s="227">
        <f t="shared" si="6"/>
        <v>17.940000000000001</v>
      </c>
      <c r="H105" s="227">
        <f t="shared" si="7"/>
        <v>22.42</v>
      </c>
      <c r="I105" s="228">
        <f t="shared" si="8"/>
        <v>1.24955E-4</v>
      </c>
      <c r="J105" s="229" t="s">
        <v>233</v>
      </c>
    </row>
    <row r="106" spans="1:10" s="65" customFormat="1" ht="22.5" outlineLevel="1" x14ac:dyDescent="0.2">
      <c r="A106" s="226" t="s">
        <v>616</v>
      </c>
      <c r="B106" s="303" t="s">
        <v>581</v>
      </c>
      <c r="C106" s="251" t="s">
        <v>4</v>
      </c>
      <c r="D106" s="214">
        <v>1</v>
      </c>
      <c r="E106" s="227">
        <v>28.42</v>
      </c>
      <c r="F106" s="227">
        <f>TRUNC(($E106*(SUM(1,('Anexo IV - BDI'!$D$42)))),2)</f>
        <v>35.520000000000003</v>
      </c>
      <c r="G106" s="227">
        <f t="shared" si="6"/>
        <v>28.42</v>
      </c>
      <c r="H106" s="227">
        <f t="shared" si="7"/>
        <v>35.520000000000003</v>
      </c>
      <c r="I106" s="228">
        <f t="shared" si="8"/>
        <v>1.9796599999999999E-4</v>
      </c>
      <c r="J106" s="229" t="s">
        <v>234</v>
      </c>
    </row>
    <row r="107" spans="1:10" s="65" customFormat="1" ht="33.75" outlineLevel="1" x14ac:dyDescent="0.2">
      <c r="A107" s="226" t="s">
        <v>617</v>
      </c>
      <c r="B107" s="303" t="s">
        <v>583</v>
      </c>
      <c r="C107" s="251" t="s">
        <v>4</v>
      </c>
      <c r="D107" s="214">
        <v>5</v>
      </c>
      <c r="E107" s="227">
        <v>99.36</v>
      </c>
      <c r="F107" s="227">
        <f>TRUNC(($E107*(SUM(1,('Anexo IV - BDI'!$D$42)))),2)</f>
        <v>124.2</v>
      </c>
      <c r="G107" s="227">
        <f t="shared" si="6"/>
        <v>496.8</v>
      </c>
      <c r="H107" s="227">
        <f t="shared" si="7"/>
        <v>621</v>
      </c>
      <c r="I107" s="228">
        <f t="shared" si="8"/>
        <v>3.4610690000000002E-3</v>
      </c>
      <c r="J107" s="229" t="s">
        <v>582</v>
      </c>
    </row>
    <row r="108" spans="1:10" s="65" customFormat="1" ht="22.5" outlineLevel="1" x14ac:dyDescent="0.2">
      <c r="A108" s="226" t="s">
        <v>618</v>
      </c>
      <c r="B108" s="303" t="s">
        <v>580</v>
      </c>
      <c r="C108" s="251" t="s">
        <v>4</v>
      </c>
      <c r="D108" s="214">
        <v>4</v>
      </c>
      <c r="E108" s="227">
        <v>38.380000000000003</v>
      </c>
      <c r="F108" s="227">
        <f>TRUNC(($E108*(SUM(1,('Anexo IV - BDI'!$D$42)))),2)</f>
        <v>47.97</v>
      </c>
      <c r="G108" s="227">
        <f t="shared" si="6"/>
        <v>153.52000000000001</v>
      </c>
      <c r="H108" s="227">
        <f t="shared" si="7"/>
        <v>191.88</v>
      </c>
      <c r="I108" s="228">
        <f t="shared" si="8"/>
        <v>1.06942E-3</v>
      </c>
      <c r="J108" s="229" t="s">
        <v>579</v>
      </c>
    </row>
    <row r="109" spans="1:10" s="65" customFormat="1" ht="11.25" outlineLevel="1" x14ac:dyDescent="0.2">
      <c r="A109" s="226" t="s">
        <v>619</v>
      </c>
      <c r="B109" s="303" t="s">
        <v>585</v>
      </c>
      <c r="C109" s="251" t="s">
        <v>4</v>
      </c>
      <c r="D109" s="214">
        <v>1</v>
      </c>
      <c r="E109" s="227">
        <v>38.67</v>
      </c>
      <c r="F109" s="227">
        <f>TRUNC(($E109*(SUM(1,('Anexo IV - BDI'!$D$42)))),2)</f>
        <v>48.33</v>
      </c>
      <c r="G109" s="227">
        <f t="shared" si="6"/>
        <v>38.67</v>
      </c>
      <c r="H109" s="227">
        <f t="shared" si="7"/>
        <v>48.33</v>
      </c>
      <c r="I109" s="228">
        <f t="shared" si="8"/>
        <v>2.6936100000000003E-4</v>
      </c>
      <c r="J109" s="229" t="s">
        <v>584</v>
      </c>
    </row>
    <row r="110" spans="1:10" s="65" customFormat="1" ht="22.5" outlineLevel="1" x14ac:dyDescent="0.2">
      <c r="A110" s="226" t="s">
        <v>620</v>
      </c>
      <c r="B110" s="303" t="s">
        <v>598</v>
      </c>
      <c r="C110" s="251" t="s">
        <v>4</v>
      </c>
      <c r="D110" s="214">
        <v>3</v>
      </c>
      <c r="E110" s="227">
        <f>Comp_PreçosUnit!I175</f>
        <v>45.730000000000004</v>
      </c>
      <c r="F110" s="227">
        <f>TRUNC(($E110*(SUM(1,('Anexo IV - BDI'!$D$42)))),2)</f>
        <v>57.16</v>
      </c>
      <c r="G110" s="227">
        <f t="shared" si="6"/>
        <v>137.19</v>
      </c>
      <c r="H110" s="227">
        <f t="shared" si="7"/>
        <v>171.48</v>
      </c>
      <c r="I110" s="228">
        <f t="shared" ref="I110" si="9">ROUND(($H110/$H$216),9)</f>
        <v>9.5572300000000001E-4</v>
      </c>
      <c r="J110" s="229" t="s">
        <v>281</v>
      </c>
    </row>
    <row r="111" spans="1:10" s="133" customFormat="1" ht="11.25" outlineLevel="1" x14ac:dyDescent="0.2">
      <c r="A111" s="226" t="s">
        <v>621</v>
      </c>
      <c r="B111" s="303" t="s">
        <v>441</v>
      </c>
      <c r="C111" s="251" t="s">
        <v>4</v>
      </c>
      <c r="D111" s="214">
        <v>6</v>
      </c>
      <c r="E111" s="227">
        <f>Comp_PreçosUnit!I185</f>
        <v>62.62</v>
      </c>
      <c r="F111" s="227">
        <f>TRUNC(($E111*(SUM(1,('Anexo IV - BDI'!$D$42)))),2)</f>
        <v>78.27</v>
      </c>
      <c r="G111" s="227">
        <f t="shared" si="6"/>
        <v>375.72</v>
      </c>
      <c r="H111" s="227">
        <f t="shared" si="7"/>
        <v>469.62</v>
      </c>
      <c r="I111" s="228">
        <f>ROUND(($H111/$H$216),9)</f>
        <v>2.6173699999999999E-3</v>
      </c>
      <c r="J111" s="229" t="s">
        <v>281</v>
      </c>
    </row>
    <row r="112" spans="1:10" s="133" customFormat="1" ht="11.25" outlineLevel="1" x14ac:dyDescent="0.2">
      <c r="A112" s="226" t="s">
        <v>622</v>
      </c>
      <c r="B112" s="303" t="s">
        <v>442</v>
      </c>
      <c r="C112" s="251" t="s">
        <v>4</v>
      </c>
      <c r="D112" s="214">
        <v>6</v>
      </c>
      <c r="E112" s="227">
        <f>Comp_PreçosUnit!$I$195</f>
        <v>3.89</v>
      </c>
      <c r="F112" s="227">
        <f>TRUNC(($E112*(SUM(1,('Anexo IV - BDI'!$D$42)))),2)</f>
        <v>4.8600000000000003</v>
      </c>
      <c r="G112" s="227">
        <f t="shared" si="6"/>
        <v>23.34</v>
      </c>
      <c r="H112" s="227">
        <f t="shared" si="7"/>
        <v>29.16</v>
      </c>
      <c r="I112" s="228">
        <f>ROUND(($H112/$H$216),9)</f>
        <v>1.6252000000000001E-4</v>
      </c>
      <c r="J112" s="229" t="s">
        <v>281</v>
      </c>
    </row>
    <row r="113" spans="1:10" s="65" customFormat="1" ht="11.25" x14ac:dyDescent="0.2">
      <c r="A113" s="226"/>
      <c r="B113" s="209"/>
      <c r="C113" s="212"/>
      <c r="D113" s="214"/>
      <c r="E113" s="227"/>
      <c r="F113" s="227"/>
      <c r="G113" s="227"/>
      <c r="H113" s="227"/>
      <c r="I113" s="228"/>
      <c r="J113" s="229"/>
    </row>
    <row r="114" spans="1:10" s="3" customFormat="1" ht="11.25" x14ac:dyDescent="0.2">
      <c r="A114" s="230" t="s">
        <v>342</v>
      </c>
      <c r="B114" s="289" t="s">
        <v>110</v>
      </c>
      <c r="C114" s="290"/>
      <c r="D114" s="215" t="s">
        <v>377</v>
      </c>
      <c r="E114" s="231"/>
      <c r="F114" s="231"/>
      <c r="G114" s="231">
        <f>SUM(G116:G119)</f>
        <v>1935.1</v>
      </c>
      <c r="H114" s="231">
        <f>SUM(H116:H119)</f>
        <v>2418.84</v>
      </c>
      <c r="I114" s="252">
        <f>SUM(I116:I119)</f>
        <v>1.3481113000000001E-2</v>
      </c>
      <c r="J114" s="232"/>
    </row>
    <row r="115" spans="1:10" s="65" customFormat="1" ht="11.25" outlineLevel="1" x14ac:dyDescent="0.2">
      <c r="A115" s="226"/>
      <c r="B115" s="209"/>
      <c r="C115" s="212"/>
      <c r="D115" s="214" t="s">
        <v>377</v>
      </c>
      <c r="E115" s="227"/>
      <c r="F115" s="227"/>
      <c r="G115" s="227"/>
      <c r="H115" s="227"/>
      <c r="I115" s="228"/>
      <c r="J115" s="229"/>
    </row>
    <row r="116" spans="1:10" s="65" customFormat="1" ht="33.75" outlineLevel="1" x14ac:dyDescent="0.2">
      <c r="A116" s="226" t="s">
        <v>343</v>
      </c>
      <c r="B116" s="237" t="s">
        <v>589</v>
      </c>
      <c r="C116" s="212" t="s">
        <v>4</v>
      </c>
      <c r="D116" s="214">
        <v>6</v>
      </c>
      <c r="E116" s="227">
        <v>88.33</v>
      </c>
      <c r="F116" s="227">
        <f>TRUNC(($E116*(SUM(1,('Anexo IV - BDI'!$D$42)))),2)</f>
        <v>110.41</v>
      </c>
      <c r="G116" s="227">
        <f t="shared" ref="G116:G119" si="10">ROUND(($D116*$E116),2)</f>
        <v>529.98</v>
      </c>
      <c r="H116" s="227">
        <f t="shared" ref="H116:H119" si="11">ROUND(($D116*$F116),2)</f>
        <v>662.46</v>
      </c>
      <c r="I116" s="228">
        <f>ROUND(($H116/$H$216),9)</f>
        <v>3.6921409999999999E-3</v>
      </c>
      <c r="J116" s="229" t="s">
        <v>588</v>
      </c>
    </row>
    <row r="117" spans="1:10" s="65" customFormat="1" ht="22.5" outlineLevel="1" x14ac:dyDescent="0.2">
      <c r="A117" s="226" t="s">
        <v>344</v>
      </c>
      <c r="B117" s="209" t="s">
        <v>594</v>
      </c>
      <c r="C117" s="212" t="s">
        <v>4</v>
      </c>
      <c r="D117" s="214">
        <v>2</v>
      </c>
      <c r="E117" s="227">
        <v>28.03</v>
      </c>
      <c r="F117" s="227">
        <f>TRUNC(($E117*(SUM(1,('Anexo IV - BDI'!$D$42)))),2)</f>
        <v>35.03</v>
      </c>
      <c r="G117" s="227">
        <f t="shared" si="10"/>
        <v>56.06</v>
      </c>
      <c r="H117" s="227">
        <f t="shared" si="11"/>
        <v>70.06</v>
      </c>
      <c r="I117" s="228">
        <f>ROUND(($H117/$H$216),9)</f>
        <v>3.9047099999999998E-4</v>
      </c>
      <c r="J117" s="229" t="s">
        <v>590</v>
      </c>
    </row>
    <row r="118" spans="1:10" s="65" customFormat="1" ht="11.25" outlineLevel="1" x14ac:dyDescent="0.2">
      <c r="A118" s="226" t="s">
        <v>345</v>
      </c>
      <c r="B118" s="209" t="s">
        <v>592</v>
      </c>
      <c r="C118" s="212" t="s">
        <v>4</v>
      </c>
      <c r="D118" s="214">
        <v>2</v>
      </c>
      <c r="E118" s="227">
        <v>645.55999999999995</v>
      </c>
      <c r="F118" s="227">
        <f>TRUNC(($E118*(SUM(1,('Anexo IV - BDI'!$D$42)))),2)</f>
        <v>806.95</v>
      </c>
      <c r="G118" s="227">
        <f t="shared" si="10"/>
        <v>1291.1199999999999</v>
      </c>
      <c r="H118" s="227">
        <f t="shared" si="11"/>
        <v>1613.9</v>
      </c>
      <c r="I118" s="228">
        <f>ROUND(($H118/$H$216),9)</f>
        <v>8.9948770000000001E-3</v>
      </c>
      <c r="J118" s="229" t="s">
        <v>591</v>
      </c>
    </row>
    <row r="119" spans="1:10" s="65" customFormat="1" ht="22.5" outlineLevel="1" x14ac:dyDescent="0.2">
      <c r="A119" s="226" t="s">
        <v>346</v>
      </c>
      <c r="B119" s="209" t="s">
        <v>593</v>
      </c>
      <c r="C119" s="212" t="s">
        <v>4</v>
      </c>
      <c r="D119" s="214">
        <v>2</v>
      </c>
      <c r="E119" s="227">
        <v>28.97</v>
      </c>
      <c r="F119" s="227">
        <f>TRUNC(($E119*(SUM(1,('Anexo IV - BDI'!$D$42)))),2)</f>
        <v>36.21</v>
      </c>
      <c r="G119" s="227">
        <f t="shared" si="10"/>
        <v>57.94</v>
      </c>
      <c r="H119" s="227">
        <f t="shared" si="11"/>
        <v>72.42</v>
      </c>
      <c r="I119" s="228">
        <f>ROUND(($H119/$H$216),9)</f>
        <v>4.03624E-4</v>
      </c>
      <c r="J119" s="229" t="s">
        <v>311</v>
      </c>
    </row>
    <row r="120" spans="1:10" s="65" customFormat="1" ht="11.25" x14ac:dyDescent="0.2">
      <c r="A120" s="226"/>
      <c r="B120" s="209"/>
      <c r="C120" s="212"/>
      <c r="D120" s="214" t="s">
        <v>377</v>
      </c>
      <c r="E120" s="227"/>
      <c r="F120" s="227"/>
      <c r="G120" s="227"/>
      <c r="H120" s="227"/>
      <c r="I120" s="228"/>
      <c r="J120" s="229"/>
    </row>
    <row r="121" spans="1:10" s="3" customFormat="1" ht="11.25" x14ac:dyDescent="0.2">
      <c r="A121" s="230" t="s">
        <v>347</v>
      </c>
      <c r="B121" s="289" t="s">
        <v>162</v>
      </c>
      <c r="C121" s="290"/>
      <c r="D121" s="215" t="s">
        <v>377</v>
      </c>
      <c r="E121" s="231"/>
      <c r="F121" s="231"/>
      <c r="G121" s="231">
        <f>SUM(G123:G126)</f>
        <v>509.36</v>
      </c>
      <c r="H121" s="231">
        <f>SUM(H123:H126)</f>
        <v>636.66000000000008</v>
      </c>
      <c r="I121" s="252">
        <f>SUM(I123:I126)</f>
        <v>3.5483479999999998E-3</v>
      </c>
      <c r="J121" s="232"/>
    </row>
    <row r="122" spans="1:10" s="65" customFormat="1" ht="11.25" outlineLevel="1" x14ac:dyDescent="0.2">
      <c r="A122" s="226"/>
      <c r="B122" s="209"/>
      <c r="C122" s="212"/>
      <c r="D122" s="214" t="s">
        <v>377</v>
      </c>
      <c r="E122" s="227"/>
      <c r="F122" s="227"/>
      <c r="G122" s="227"/>
      <c r="H122" s="227"/>
      <c r="I122" s="228"/>
      <c r="J122" s="229"/>
    </row>
    <row r="123" spans="1:10" s="65" customFormat="1" ht="11.25" outlineLevel="1" x14ac:dyDescent="0.2">
      <c r="A123" s="226" t="s">
        <v>623</v>
      </c>
      <c r="B123" s="209" t="s">
        <v>280</v>
      </c>
      <c r="C123" s="212" t="s">
        <v>4</v>
      </c>
      <c r="D123" s="214">
        <v>2</v>
      </c>
      <c r="E123" s="227">
        <f>Comp_PreçosUnit!$I$209</f>
        <v>61.519999999999996</v>
      </c>
      <c r="F123" s="227">
        <f>TRUNC(($E123*(SUM(1,('Anexo IV - BDI'!$D$42)))),2)</f>
        <v>76.900000000000006</v>
      </c>
      <c r="G123" s="227">
        <f t="shared" ref="G123:G126" si="12">ROUND(($D123*$E123),2)</f>
        <v>123.04</v>
      </c>
      <c r="H123" s="227">
        <f t="shared" ref="H123:H126" si="13">ROUND(($D123*$F123),2)</f>
        <v>153.80000000000001</v>
      </c>
      <c r="I123" s="228">
        <f>ROUND(($H123/$H$216),9)</f>
        <v>8.5718600000000002E-4</v>
      </c>
      <c r="J123" s="229" t="s">
        <v>281</v>
      </c>
    </row>
    <row r="124" spans="1:10" s="65" customFormat="1" ht="11.25" outlineLevel="1" x14ac:dyDescent="0.2">
      <c r="A124" s="226" t="s">
        <v>624</v>
      </c>
      <c r="B124" s="209" t="s">
        <v>163</v>
      </c>
      <c r="C124" s="212" t="s">
        <v>4</v>
      </c>
      <c r="D124" s="214">
        <v>4</v>
      </c>
      <c r="E124" s="227">
        <f>Comp_PreçosUnit!$I$220</f>
        <v>31.990000000000002</v>
      </c>
      <c r="F124" s="227">
        <f>TRUNC(($E124*(SUM(1,('Anexo IV - BDI'!$D$42)))),2)</f>
        <v>39.979999999999997</v>
      </c>
      <c r="G124" s="227">
        <f t="shared" si="12"/>
        <v>127.96</v>
      </c>
      <c r="H124" s="227">
        <f t="shared" si="13"/>
        <v>159.91999999999999</v>
      </c>
      <c r="I124" s="228">
        <f>ROUND(($H124/$H$216),9)</f>
        <v>8.9129499999999996E-4</v>
      </c>
      <c r="J124" s="229" t="s">
        <v>281</v>
      </c>
    </row>
    <row r="125" spans="1:10" s="65" customFormat="1" ht="11.25" outlineLevel="1" x14ac:dyDescent="0.2">
      <c r="A125" s="226" t="s">
        <v>625</v>
      </c>
      <c r="B125" s="209" t="s">
        <v>391</v>
      </c>
      <c r="C125" s="212" t="s">
        <v>4</v>
      </c>
      <c r="D125" s="214">
        <v>2</v>
      </c>
      <c r="E125" s="227">
        <f>Comp_PreçosUnit!$I$231</f>
        <v>12.08</v>
      </c>
      <c r="F125" s="227">
        <f>TRUNC(($E125*(SUM(1,('Anexo IV - BDI'!$D$42)))),2)</f>
        <v>15.1</v>
      </c>
      <c r="G125" s="227">
        <f t="shared" si="12"/>
        <v>24.16</v>
      </c>
      <c r="H125" s="227">
        <f t="shared" si="13"/>
        <v>30.2</v>
      </c>
      <c r="I125" s="228">
        <f>ROUND(($H125/$H$216),9)</f>
        <v>1.6831600000000001E-4</v>
      </c>
      <c r="J125" s="229" t="s">
        <v>281</v>
      </c>
    </row>
    <row r="126" spans="1:10" s="133" customFormat="1" ht="11.25" outlineLevel="1" x14ac:dyDescent="0.2">
      <c r="A126" s="226" t="s">
        <v>626</v>
      </c>
      <c r="B126" s="209" t="s">
        <v>393</v>
      </c>
      <c r="C126" s="212" t="s">
        <v>4</v>
      </c>
      <c r="D126" s="214">
        <v>2</v>
      </c>
      <c r="E126" s="227">
        <f>Comp_PreçosUnit!$I$241</f>
        <v>117.1</v>
      </c>
      <c r="F126" s="227">
        <f>TRUNC(($E126*(SUM(1,('Anexo IV - BDI'!$D$42)))),2)</f>
        <v>146.37</v>
      </c>
      <c r="G126" s="227">
        <f t="shared" si="12"/>
        <v>234.2</v>
      </c>
      <c r="H126" s="227">
        <f t="shared" si="13"/>
        <v>292.74</v>
      </c>
      <c r="I126" s="228">
        <f>ROUND(($H126/$H$216),9)</f>
        <v>1.631551E-3</v>
      </c>
      <c r="J126" s="229" t="s">
        <v>281</v>
      </c>
    </row>
    <row r="127" spans="1:10" s="65" customFormat="1" ht="11.25" x14ac:dyDescent="0.2">
      <c r="A127" s="226"/>
      <c r="B127" s="209"/>
      <c r="C127" s="212"/>
      <c r="D127" s="214" t="s">
        <v>377</v>
      </c>
      <c r="E127" s="227"/>
      <c r="F127" s="227"/>
      <c r="G127" s="227"/>
      <c r="H127" s="227"/>
      <c r="I127" s="228"/>
      <c r="J127" s="229"/>
    </row>
    <row r="128" spans="1:10" s="3" customFormat="1" ht="11.25" x14ac:dyDescent="0.2">
      <c r="A128" s="230" t="s">
        <v>348</v>
      </c>
      <c r="B128" s="294" t="s">
        <v>72</v>
      </c>
      <c r="C128" s="290"/>
      <c r="D128" s="215" t="s">
        <v>377</v>
      </c>
      <c r="E128" s="231"/>
      <c r="F128" s="231"/>
      <c r="G128" s="231">
        <f>SUM(G130:G147)</f>
        <v>4592.82</v>
      </c>
      <c r="H128" s="231">
        <f>SUM(H130:H147)</f>
        <v>5740.8</v>
      </c>
      <c r="I128" s="252">
        <f>SUM(I130:I147)</f>
        <v>3.1995659000000003E-2</v>
      </c>
      <c r="J128" s="232"/>
    </row>
    <row r="129" spans="1:10" s="65" customFormat="1" ht="11.25" outlineLevel="1" x14ac:dyDescent="0.2">
      <c r="A129" s="226"/>
      <c r="B129" s="209"/>
      <c r="C129" s="212"/>
      <c r="D129" s="214" t="s">
        <v>377</v>
      </c>
      <c r="E129" s="227"/>
      <c r="F129" s="227"/>
      <c r="G129" s="227"/>
      <c r="H129" s="227"/>
      <c r="I129" s="228"/>
      <c r="J129" s="229"/>
    </row>
    <row r="130" spans="1:10" s="295" customFormat="1" ht="11.25" outlineLevel="1" x14ac:dyDescent="0.2">
      <c r="A130" s="226" t="s">
        <v>349</v>
      </c>
      <c r="B130" s="209" t="s">
        <v>164</v>
      </c>
      <c r="C130" s="212" t="s">
        <v>3</v>
      </c>
      <c r="D130" s="214">
        <v>6</v>
      </c>
      <c r="E130" s="227">
        <v>12.21</v>
      </c>
      <c r="F130" s="227">
        <f>TRUNC(($E130*(SUM(1,('Anexo IV - BDI'!$D$42)))),2)</f>
        <v>15.26</v>
      </c>
      <c r="G130" s="227">
        <f t="shared" ref="G130:G147" si="14">ROUND(($D130*$E130),2)</f>
        <v>73.260000000000005</v>
      </c>
      <c r="H130" s="227">
        <f t="shared" ref="H130:H147" si="15">ROUND(($D130*$F130),2)</f>
        <v>91.56</v>
      </c>
      <c r="I130" s="228">
        <f t="shared" ref="I130:I147" si="16">ROUND(($H130/$H$216),9)</f>
        <v>5.1029899999999997E-4</v>
      </c>
      <c r="J130" s="229" t="s">
        <v>217</v>
      </c>
    </row>
    <row r="131" spans="1:10" s="295" customFormat="1" ht="11.25" outlineLevel="1" x14ac:dyDescent="0.2">
      <c r="A131" s="226" t="s">
        <v>350</v>
      </c>
      <c r="B131" s="209" t="s">
        <v>165</v>
      </c>
      <c r="C131" s="212" t="s">
        <v>3</v>
      </c>
      <c r="D131" s="214">
        <v>6</v>
      </c>
      <c r="E131" s="227">
        <v>18.09</v>
      </c>
      <c r="F131" s="227">
        <f>TRUNC(($E131*(SUM(1,('Anexo IV - BDI'!$D$42)))),2)</f>
        <v>22.61</v>
      </c>
      <c r="G131" s="227">
        <f t="shared" si="14"/>
        <v>108.54</v>
      </c>
      <c r="H131" s="227">
        <f t="shared" si="15"/>
        <v>135.66</v>
      </c>
      <c r="I131" s="228">
        <f t="shared" si="16"/>
        <v>7.5608499999999998E-4</v>
      </c>
      <c r="J131" s="229" t="s">
        <v>218</v>
      </c>
    </row>
    <row r="132" spans="1:10" s="295" customFormat="1" ht="11.25" outlineLevel="1" x14ac:dyDescent="0.2">
      <c r="A132" s="226" t="s">
        <v>351</v>
      </c>
      <c r="B132" s="209" t="s">
        <v>166</v>
      </c>
      <c r="C132" s="212" t="s">
        <v>3</v>
      </c>
      <c r="D132" s="214">
        <v>6</v>
      </c>
      <c r="E132" s="227">
        <v>26.97</v>
      </c>
      <c r="F132" s="227">
        <f>TRUNC(($E132*(SUM(1,('Anexo IV - BDI'!$D$42)))),2)</f>
        <v>33.71</v>
      </c>
      <c r="G132" s="227">
        <f t="shared" si="14"/>
        <v>161.82</v>
      </c>
      <c r="H132" s="227">
        <f t="shared" si="15"/>
        <v>202.26</v>
      </c>
      <c r="I132" s="228">
        <f t="shared" si="16"/>
        <v>1.1272719999999999E-3</v>
      </c>
      <c r="J132" s="229" t="s">
        <v>219</v>
      </c>
    </row>
    <row r="133" spans="1:10" s="295" customFormat="1" ht="11.25" outlineLevel="1" x14ac:dyDescent="0.2">
      <c r="A133" s="226" t="s">
        <v>352</v>
      </c>
      <c r="B133" s="209" t="s">
        <v>167</v>
      </c>
      <c r="C133" s="212" t="s">
        <v>3</v>
      </c>
      <c r="D133" s="214">
        <v>12</v>
      </c>
      <c r="E133" s="227">
        <v>34.700000000000003</v>
      </c>
      <c r="F133" s="227">
        <f>TRUNC(($E133*(SUM(1,('Anexo IV - BDI'!$D$42)))),2)</f>
        <v>43.37</v>
      </c>
      <c r="G133" s="227">
        <f t="shared" si="14"/>
        <v>416.4</v>
      </c>
      <c r="H133" s="227">
        <f t="shared" si="15"/>
        <v>520.44000000000005</v>
      </c>
      <c r="I133" s="228">
        <f t="shared" si="16"/>
        <v>2.9006100000000001E-3</v>
      </c>
      <c r="J133" s="229" t="s">
        <v>220</v>
      </c>
    </row>
    <row r="134" spans="1:10" s="295" customFormat="1" ht="11.25" outlineLevel="1" x14ac:dyDescent="0.2">
      <c r="A134" s="226" t="s">
        <v>353</v>
      </c>
      <c r="B134" s="209" t="s">
        <v>168</v>
      </c>
      <c r="C134" s="212" t="s">
        <v>4</v>
      </c>
      <c r="D134" s="214">
        <v>2</v>
      </c>
      <c r="E134" s="227">
        <v>5.63</v>
      </c>
      <c r="F134" s="227">
        <f>TRUNC(($E134*(SUM(1,('Anexo IV - BDI'!$D$42)))),2)</f>
        <v>7.03</v>
      </c>
      <c r="G134" s="227">
        <f t="shared" si="14"/>
        <v>11.26</v>
      </c>
      <c r="H134" s="227">
        <f t="shared" si="15"/>
        <v>14.06</v>
      </c>
      <c r="I134" s="228">
        <f t="shared" si="16"/>
        <v>7.8362000000000006E-5</v>
      </c>
      <c r="J134" s="229" t="s">
        <v>221</v>
      </c>
    </row>
    <row r="135" spans="1:10" s="295" customFormat="1" ht="11.25" outlineLevel="1" x14ac:dyDescent="0.2">
      <c r="A135" s="226" t="s">
        <v>354</v>
      </c>
      <c r="B135" s="209" t="s">
        <v>169</v>
      </c>
      <c r="C135" s="212" t="s">
        <v>4</v>
      </c>
      <c r="D135" s="214">
        <v>2</v>
      </c>
      <c r="E135" s="227">
        <v>7.09</v>
      </c>
      <c r="F135" s="227">
        <f>TRUNC(($E135*(SUM(1,('Anexo IV - BDI'!$D$42)))),2)</f>
        <v>8.86</v>
      </c>
      <c r="G135" s="227">
        <f t="shared" si="14"/>
        <v>14.18</v>
      </c>
      <c r="H135" s="227">
        <f t="shared" si="15"/>
        <v>17.72</v>
      </c>
      <c r="I135" s="228">
        <f t="shared" si="16"/>
        <v>9.8759999999999996E-5</v>
      </c>
      <c r="J135" s="229" t="s">
        <v>222</v>
      </c>
    </row>
    <row r="136" spans="1:10" s="295" customFormat="1" ht="11.25" outlineLevel="1" x14ac:dyDescent="0.2">
      <c r="A136" s="226" t="s">
        <v>355</v>
      </c>
      <c r="B136" s="209" t="s">
        <v>170</v>
      </c>
      <c r="C136" s="212" t="s">
        <v>4</v>
      </c>
      <c r="D136" s="214">
        <v>4</v>
      </c>
      <c r="E136" s="227">
        <v>15</v>
      </c>
      <c r="F136" s="227">
        <f>TRUNC(($E136*(SUM(1,('Anexo IV - BDI'!$D$42)))),2)</f>
        <v>18.75</v>
      </c>
      <c r="G136" s="227">
        <f t="shared" si="14"/>
        <v>60</v>
      </c>
      <c r="H136" s="227">
        <f t="shared" si="15"/>
        <v>75</v>
      </c>
      <c r="I136" s="228">
        <f t="shared" si="16"/>
        <v>4.1800300000000002E-4</v>
      </c>
      <c r="J136" s="229" t="s">
        <v>223</v>
      </c>
    </row>
    <row r="137" spans="1:10" s="295" customFormat="1" ht="11.25" outlineLevel="1" x14ac:dyDescent="0.2">
      <c r="A137" s="226" t="s">
        <v>356</v>
      </c>
      <c r="B137" s="209" t="s">
        <v>173</v>
      </c>
      <c r="C137" s="212" t="s">
        <v>4</v>
      </c>
      <c r="D137" s="214">
        <v>2</v>
      </c>
      <c r="E137" s="227">
        <v>11.89</v>
      </c>
      <c r="F137" s="227">
        <f>TRUNC(($E137*(SUM(1,('Anexo IV - BDI'!$D$42)))),2)</f>
        <v>14.86</v>
      </c>
      <c r="G137" s="227">
        <f t="shared" si="14"/>
        <v>23.78</v>
      </c>
      <c r="H137" s="227">
        <f t="shared" si="15"/>
        <v>29.72</v>
      </c>
      <c r="I137" s="228">
        <f t="shared" si="16"/>
        <v>1.6564100000000001E-4</v>
      </c>
      <c r="J137" s="229" t="s">
        <v>224</v>
      </c>
    </row>
    <row r="138" spans="1:10" s="295" customFormat="1" ht="11.25" outlineLevel="1" x14ac:dyDescent="0.2">
      <c r="A138" s="226" t="s">
        <v>627</v>
      </c>
      <c r="B138" s="209" t="s">
        <v>171</v>
      </c>
      <c r="C138" s="212" t="s">
        <v>4</v>
      </c>
      <c r="D138" s="214">
        <v>4</v>
      </c>
      <c r="E138" s="227">
        <f>Comp_PreçosUnit!$I$256</f>
        <v>28.47</v>
      </c>
      <c r="F138" s="227">
        <f>TRUNC(($E138*(SUM(1,('Anexo IV - BDI'!$D$42)))),2)</f>
        <v>35.58</v>
      </c>
      <c r="G138" s="227">
        <f t="shared" si="14"/>
        <v>113.88</v>
      </c>
      <c r="H138" s="227">
        <f t="shared" si="15"/>
        <v>142.32</v>
      </c>
      <c r="I138" s="228">
        <f t="shared" si="16"/>
        <v>7.9320300000000003E-4</v>
      </c>
      <c r="J138" s="229" t="s">
        <v>281</v>
      </c>
    </row>
    <row r="139" spans="1:10" s="295" customFormat="1" ht="11.25" outlineLevel="1" x14ac:dyDescent="0.2">
      <c r="A139" s="226" t="s">
        <v>628</v>
      </c>
      <c r="B139" s="209" t="s">
        <v>307</v>
      </c>
      <c r="C139" s="212" t="s">
        <v>4</v>
      </c>
      <c r="D139" s="214">
        <v>2</v>
      </c>
      <c r="E139" s="227">
        <v>5.58</v>
      </c>
      <c r="F139" s="227">
        <f>TRUNC(($E139*(SUM(1,('Anexo IV - BDI'!$D$42)))),2)</f>
        <v>6.97</v>
      </c>
      <c r="G139" s="227">
        <f t="shared" si="14"/>
        <v>11.16</v>
      </c>
      <c r="H139" s="227">
        <f t="shared" si="15"/>
        <v>13.94</v>
      </c>
      <c r="I139" s="228">
        <f t="shared" si="16"/>
        <v>7.7693000000000003E-5</v>
      </c>
      <c r="J139" s="229" t="s">
        <v>283</v>
      </c>
    </row>
    <row r="140" spans="1:10" s="295" customFormat="1" ht="11.25" outlineLevel="1" x14ac:dyDescent="0.2">
      <c r="A140" s="226" t="s">
        <v>629</v>
      </c>
      <c r="B140" s="209" t="s">
        <v>308</v>
      </c>
      <c r="C140" s="212" t="s">
        <v>4</v>
      </c>
      <c r="D140" s="214">
        <v>2</v>
      </c>
      <c r="E140" s="227">
        <v>11.67</v>
      </c>
      <c r="F140" s="227">
        <f>TRUNC(($E140*(SUM(1,('Anexo IV - BDI'!$D$42)))),2)</f>
        <v>14.58</v>
      </c>
      <c r="G140" s="227">
        <f t="shared" si="14"/>
        <v>23.34</v>
      </c>
      <c r="H140" s="227">
        <f t="shared" si="15"/>
        <v>29.16</v>
      </c>
      <c r="I140" s="228">
        <f t="shared" si="16"/>
        <v>1.6252000000000001E-4</v>
      </c>
      <c r="J140" s="229" t="s">
        <v>294</v>
      </c>
    </row>
    <row r="141" spans="1:10" s="295" customFormat="1" ht="11.25" outlineLevel="1" x14ac:dyDescent="0.2">
      <c r="A141" s="226" t="s">
        <v>630</v>
      </c>
      <c r="B141" s="209" t="s">
        <v>121</v>
      </c>
      <c r="C141" s="212" t="s">
        <v>4</v>
      </c>
      <c r="D141" s="214">
        <v>2</v>
      </c>
      <c r="E141" s="227">
        <f>Comp_PreçosUnit!$I$269</f>
        <v>6.85</v>
      </c>
      <c r="F141" s="227">
        <f>TRUNC(($E141*(SUM(1,('Anexo IV - BDI'!$D$42)))),2)</f>
        <v>8.56</v>
      </c>
      <c r="G141" s="227">
        <f t="shared" si="14"/>
        <v>13.7</v>
      </c>
      <c r="H141" s="227">
        <f t="shared" si="15"/>
        <v>17.12</v>
      </c>
      <c r="I141" s="228">
        <f t="shared" si="16"/>
        <v>9.5415999999999996E-5</v>
      </c>
      <c r="J141" s="229" t="s">
        <v>281</v>
      </c>
    </row>
    <row r="142" spans="1:10" s="295" customFormat="1" ht="11.25" outlineLevel="1" x14ac:dyDescent="0.2">
      <c r="A142" s="226" t="s">
        <v>631</v>
      </c>
      <c r="B142" s="209" t="s">
        <v>525</v>
      </c>
      <c r="C142" s="212" t="s">
        <v>4</v>
      </c>
      <c r="D142" s="214">
        <v>2</v>
      </c>
      <c r="E142" s="227">
        <f>Comp_PreçosUnit!$I$282</f>
        <v>10.94</v>
      </c>
      <c r="F142" s="227">
        <f>TRUNC(($E142*(SUM(1,('Anexo IV - BDI'!$D$42)))),2)</f>
        <v>13.67</v>
      </c>
      <c r="G142" s="227">
        <f t="shared" si="14"/>
        <v>21.88</v>
      </c>
      <c r="H142" s="227">
        <f t="shared" si="15"/>
        <v>27.34</v>
      </c>
      <c r="I142" s="228">
        <f t="shared" si="16"/>
        <v>1.5237599999999999E-4</v>
      </c>
      <c r="J142" s="229" t="s">
        <v>281</v>
      </c>
    </row>
    <row r="143" spans="1:10" s="295" customFormat="1" ht="11.25" outlineLevel="1" x14ac:dyDescent="0.2">
      <c r="A143" s="226" t="s">
        <v>632</v>
      </c>
      <c r="B143" s="209" t="s">
        <v>306</v>
      </c>
      <c r="C143" s="212" t="s">
        <v>4</v>
      </c>
      <c r="D143" s="214">
        <v>2</v>
      </c>
      <c r="E143" s="227">
        <f>Comp_PreçosUnit!$I$293</f>
        <v>4.5600000000000005</v>
      </c>
      <c r="F143" s="227">
        <f>TRUNC(($E143*(SUM(1,('Anexo IV - BDI'!$D$42)))),2)</f>
        <v>5.7</v>
      </c>
      <c r="G143" s="227">
        <f t="shared" si="14"/>
        <v>9.1199999999999992</v>
      </c>
      <c r="H143" s="227">
        <f t="shared" si="15"/>
        <v>11.4</v>
      </c>
      <c r="I143" s="228">
        <f t="shared" si="16"/>
        <v>6.3536999999999998E-5</v>
      </c>
      <c r="J143" s="229" t="s">
        <v>281</v>
      </c>
    </row>
    <row r="144" spans="1:10" s="295" customFormat="1" ht="11.25" outlineLevel="1" x14ac:dyDescent="0.2">
      <c r="A144" s="226" t="s">
        <v>633</v>
      </c>
      <c r="B144" s="209" t="s">
        <v>172</v>
      </c>
      <c r="C144" s="212" t="s">
        <v>4</v>
      </c>
      <c r="D144" s="214">
        <v>2</v>
      </c>
      <c r="E144" s="227">
        <f>Comp_PreçosUnit!$I$304</f>
        <v>51.7</v>
      </c>
      <c r="F144" s="227">
        <f>TRUNC(($E144*(SUM(1,('Anexo IV - BDI'!$D$42)))),2)</f>
        <v>64.62</v>
      </c>
      <c r="G144" s="227">
        <f t="shared" si="14"/>
        <v>103.4</v>
      </c>
      <c r="H144" s="227">
        <f t="shared" si="15"/>
        <v>129.24</v>
      </c>
      <c r="I144" s="228">
        <f t="shared" si="16"/>
        <v>7.2030399999999995E-4</v>
      </c>
      <c r="J144" s="229" t="s">
        <v>281</v>
      </c>
    </row>
    <row r="145" spans="1:10" s="295" customFormat="1" ht="33.75" outlineLevel="1" x14ac:dyDescent="0.2">
      <c r="A145" s="226" t="s">
        <v>634</v>
      </c>
      <c r="B145" s="209" t="s">
        <v>439</v>
      </c>
      <c r="C145" s="212" t="s">
        <v>4</v>
      </c>
      <c r="D145" s="214">
        <v>2</v>
      </c>
      <c r="E145" s="227">
        <v>114.67</v>
      </c>
      <c r="F145" s="227">
        <f>TRUNC(($E145*(SUM(1,('Anexo IV - BDI'!$D$42)))),2)</f>
        <v>143.33000000000001</v>
      </c>
      <c r="G145" s="227">
        <f t="shared" si="14"/>
        <v>229.34</v>
      </c>
      <c r="H145" s="227">
        <f t="shared" si="15"/>
        <v>286.66000000000003</v>
      </c>
      <c r="I145" s="228">
        <f t="shared" si="16"/>
        <v>1.5976650000000001E-3</v>
      </c>
      <c r="J145" s="229" t="s">
        <v>440</v>
      </c>
    </row>
    <row r="146" spans="1:10" s="295" customFormat="1" ht="33.75" outlineLevel="1" x14ac:dyDescent="0.2">
      <c r="A146" s="226" t="s">
        <v>635</v>
      </c>
      <c r="B146" s="209" t="s">
        <v>312</v>
      </c>
      <c r="C146" s="212" t="s">
        <v>4</v>
      </c>
      <c r="D146" s="214">
        <v>1</v>
      </c>
      <c r="E146" s="227">
        <f>Comp_PreçosUnit!$I$332</f>
        <v>715.88000000000022</v>
      </c>
      <c r="F146" s="227">
        <f>TRUNC(($E146*(SUM(1,('Anexo IV - BDI'!$D$42)))),2)</f>
        <v>894.85</v>
      </c>
      <c r="G146" s="227">
        <f t="shared" si="14"/>
        <v>715.88</v>
      </c>
      <c r="H146" s="227">
        <f t="shared" si="15"/>
        <v>894.85</v>
      </c>
      <c r="I146" s="228">
        <f t="shared" si="16"/>
        <v>4.9873390000000004E-3</v>
      </c>
      <c r="J146" s="229" t="s">
        <v>281</v>
      </c>
    </row>
    <row r="147" spans="1:10" s="295" customFormat="1" ht="33.75" outlineLevel="1" x14ac:dyDescent="0.2">
      <c r="A147" s="226" t="s">
        <v>636</v>
      </c>
      <c r="B147" s="209" t="s">
        <v>599</v>
      </c>
      <c r="C147" s="212" t="s">
        <v>4</v>
      </c>
      <c r="D147" s="214">
        <v>1</v>
      </c>
      <c r="E147" s="227">
        <v>2481.88</v>
      </c>
      <c r="F147" s="227">
        <f>TRUNC(($E147*(SUM(1,('Anexo IV - BDI'!$D$42)))),2)</f>
        <v>3102.35</v>
      </c>
      <c r="G147" s="227">
        <f t="shared" si="14"/>
        <v>2481.88</v>
      </c>
      <c r="H147" s="227">
        <f t="shared" si="15"/>
        <v>3102.35</v>
      </c>
      <c r="I147" s="228">
        <f t="shared" si="16"/>
        <v>1.7290574E-2</v>
      </c>
      <c r="J147" s="229" t="s">
        <v>600</v>
      </c>
    </row>
    <row r="148" spans="1:10" s="65" customFormat="1" ht="11.25" x14ac:dyDescent="0.2">
      <c r="A148" s="226"/>
      <c r="B148" s="209"/>
      <c r="C148" s="212"/>
      <c r="D148" s="214" t="s">
        <v>377</v>
      </c>
      <c r="E148" s="227"/>
      <c r="F148" s="227"/>
      <c r="G148" s="227"/>
      <c r="H148" s="227"/>
      <c r="I148" s="228"/>
      <c r="J148" s="229"/>
    </row>
    <row r="149" spans="1:10" s="3" customFormat="1" ht="11.25" x14ac:dyDescent="0.2">
      <c r="A149" s="230" t="s">
        <v>357</v>
      </c>
      <c r="B149" s="289" t="s">
        <v>57</v>
      </c>
      <c r="C149" s="290"/>
      <c r="D149" s="215" t="s">
        <v>377</v>
      </c>
      <c r="E149" s="231"/>
      <c r="F149" s="231"/>
      <c r="G149" s="231">
        <f>SUM(G151)</f>
        <v>18012.79</v>
      </c>
      <c r="H149" s="231">
        <f>SUM(H151)</f>
        <v>22514.379999999997</v>
      </c>
      <c r="I149" s="252">
        <f>SUM(I151)</f>
        <v>0.125481184</v>
      </c>
      <c r="J149" s="232"/>
    </row>
    <row r="150" spans="1:10" s="65" customFormat="1" ht="11.25" outlineLevel="1" x14ac:dyDescent="0.2">
      <c r="A150" s="226"/>
      <c r="B150" s="209"/>
      <c r="C150" s="212"/>
      <c r="D150" s="214" t="s">
        <v>377</v>
      </c>
      <c r="E150" s="227"/>
      <c r="F150" s="227"/>
      <c r="G150" s="227"/>
      <c r="H150" s="227"/>
      <c r="I150" s="228"/>
      <c r="J150" s="229"/>
    </row>
    <row r="151" spans="1:10" s="3" customFormat="1" ht="11.25" outlineLevel="1" x14ac:dyDescent="0.2">
      <c r="A151" s="230" t="s">
        <v>358</v>
      </c>
      <c r="B151" s="294" t="s">
        <v>601</v>
      </c>
      <c r="C151" s="290"/>
      <c r="D151" s="215" t="s">
        <v>377</v>
      </c>
      <c r="E151" s="231"/>
      <c r="F151" s="231"/>
      <c r="G151" s="231">
        <f>SUM(G153:G156)</f>
        <v>18012.79</v>
      </c>
      <c r="H151" s="231">
        <f>SUM(H153:H156)</f>
        <v>22514.379999999997</v>
      </c>
      <c r="I151" s="252">
        <f>SUM(I153:I156)</f>
        <v>0.125481184</v>
      </c>
      <c r="J151" s="232"/>
    </row>
    <row r="152" spans="1:10" s="65" customFormat="1" ht="11.25" outlineLevel="2" x14ac:dyDescent="0.2">
      <c r="A152" s="226"/>
      <c r="B152" s="209"/>
      <c r="C152" s="212"/>
      <c r="D152" s="214" t="s">
        <v>377</v>
      </c>
      <c r="E152" s="227"/>
      <c r="F152" s="227"/>
      <c r="G152" s="227"/>
      <c r="H152" s="227"/>
      <c r="I152" s="228"/>
      <c r="J152" s="229"/>
    </row>
    <row r="153" spans="1:10" s="65" customFormat="1" ht="33.75" outlineLevel="2" x14ac:dyDescent="0.2">
      <c r="A153" s="226" t="s">
        <v>637</v>
      </c>
      <c r="B153" s="209" t="s">
        <v>542</v>
      </c>
      <c r="C153" s="212" t="s">
        <v>2</v>
      </c>
      <c r="D153" s="214">
        <v>415.8</v>
      </c>
      <c r="E153" s="227">
        <v>15.12</v>
      </c>
      <c r="F153" s="227">
        <f>TRUNC(($E153*(SUM(1,('Anexo IV - BDI'!$D$42)))),2)</f>
        <v>18.899999999999999</v>
      </c>
      <c r="G153" s="227">
        <f>ROUND(($D153*$E153),2)</f>
        <v>6286.9</v>
      </c>
      <c r="H153" s="227">
        <f>ROUND(($D153*$F153),2)</f>
        <v>7858.62</v>
      </c>
      <c r="I153" s="228">
        <f>ROUND(($H153/$H$216),9)</f>
        <v>4.3799072000000001E-2</v>
      </c>
      <c r="J153" s="229" t="s">
        <v>543</v>
      </c>
    </row>
    <row r="154" spans="1:10" s="65" customFormat="1" ht="33.75" outlineLevel="2" x14ac:dyDescent="0.2">
      <c r="A154" s="226" t="s">
        <v>638</v>
      </c>
      <c r="B154" s="237" t="s">
        <v>549</v>
      </c>
      <c r="C154" s="212" t="s">
        <v>2</v>
      </c>
      <c r="D154" s="214">
        <v>372</v>
      </c>
      <c r="E154" s="227">
        <v>24.93</v>
      </c>
      <c r="F154" s="227">
        <f>TRUNC(($E154*(SUM(1,('Anexo IV - BDI'!$D$42)))),2)</f>
        <v>31.16</v>
      </c>
      <c r="G154" s="227">
        <f>ROUND(($D154*$E154),2)</f>
        <v>9273.9599999999991</v>
      </c>
      <c r="H154" s="227">
        <f>ROUND(($D154*$F154),2)</f>
        <v>11591.52</v>
      </c>
      <c r="I154" s="228">
        <f>ROUND(($H154/$H$216),9)</f>
        <v>6.4603939999999999E-2</v>
      </c>
      <c r="J154" s="229" t="s">
        <v>544</v>
      </c>
    </row>
    <row r="155" spans="1:10" s="65" customFormat="1" ht="45" outlineLevel="2" x14ac:dyDescent="0.2">
      <c r="A155" s="226" t="s">
        <v>639</v>
      </c>
      <c r="B155" s="237" t="s">
        <v>547</v>
      </c>
      <c r="C155" s="212" t="s">
        <v>2</v>
      </c>
      <c r="D155" s="214">
        <v>43.8</v>
      </c>
      <c r="E155" s="227">
        <v>24.67</v>
      </c>
      <c r="F155" s="227">
        <f>TRUNC(($E155*(SUM(1,('Anexo IV - BDI'!$D$42)))),2)</f>
        <v>30.83</v>
      </c>
      <c r="G155" s="227">
        <f>ROUND(($D155*$E155),2)</f>
        <v>1080.55</v>
      </c>
      <c r="H155" s="227">
        <f>ROUND(($D155*$F155),2)</f>
        <v>1350.35</v>
      </c>
      <c r="I155" s="228">
        <f>ROUND(($H155/$H$216),9)</f>
        <v>7.5260129999999998E-3</v>
      </c>
      <c r="J155" s="229" t="s">
        <v>545</v>
      </c>
    </row>
    <row r="156" spans="1:10" s="65" customFormat="1" ht="33.75" outlineLevel="2" x14ac:dyDescent="0.2">
      <c r="A156" s="226" t="s">
        <v>640</v>
      </c>
      <c r="B156" s="209" t="s">
        <v>548</v>
      </c>
      <c r="C156" s="212" t="s">
        <v>2</v>
      </c>
      <c r="D156" s="214">
        <v>43.8</v>
      </c>
      <c r="E156" s="227">
        <v>31.31</v>
      </c>
      <c r="F156" s="227">
        <f>TRUNC(($E156*(SUM(1,('Anexo IV - BDI'!$D$42)))),2)</f>
        <v>39.130000000000003</v>
      </c>
      <c r="G156" s="227">
        <f>ROUND(($D156*$E156),2)</f>
        <v>1371.38</v>
      </c>
      <c r="H156" s="227">
        <f>ROUND(($D156*$F156),2)</f>
        <v>1713.89</v>
      </c>
      <c r="I156" s="228">
        <f>ROUND(($H156/$H$216),9)</f>
        <v>9.5521589999999993E-3</v>
      </c>
      <c r="J156" s="229" t="s">
        <v>546</v>
      </c>
    </row>
    <row r="157" spans="1:10" s="65" customFormat="1" ht="11.25" outlineLevel="1" x14ac:dyDescent="0.2">
      <c r="A157" s="226"/>
      <c r="B157" s="209"/>
      <c r="C157" s="212"/>
      <c r="D157" s="214" t="s">
        <v>377</v>
      </c>
      <c r="E157" s="227"/>
      <c r="F157" s="227"/>
      <c r="G157" s="227"/>
      <c r="H157" s="227"/>
      <c r="I157" s="228"/>
      <c r="J157" s="229"/>
    </row>
    <row r="158" spans="1:10" s="3" customFormat="1" ht="11.25" x14ac:dyDescent="0.2">
      <c r="A158" s="230" t="s">
        <v>359</v>
      </c>
      <c r="B158" s="289" t="s">
        <v>58</v>
      </c>
      <c r="C158" s="290"/>
      <c r="D158" s="215" t="s">
        <v>377</v>
      </c>
      <c r="E158" s="231"/>
      <c r="F158" s="231"/>
      <c r="G158" s="231">
        <f>SUM(G160:G160)</f>
        <v>5368.8</v>
      </c>
      <c r="H158" s="231">
        <f>SUM(H160:H160)</f>
        <v>6710.4</v>
      </c>
      <c r="I158" s="252">
        <f>SUM(I160:I160)</f>
        <v>3.7399606000000002E-2</v>
      </c>
      <c r="J158" s="232"/>
    </row>
    <row r="159" spans="1:10" s="65" customFormat="1" ht="11.25" outlineLevel="1" x14ac:dyDescent="0.2">
      <c r="A159" s="226"/>
      <c r="B159" s="209"/>
      <c r="C159" s="212"/>
      <c r="D159" s="214" t="s">
        <v>377</v>
      </c>
      <c r="E159" s="227"/>
      <c r="F159" s="227"/>
      <c r="G159" s="227"/>
      <c r="H159" s="227"/>
      <c r="I159" s="228"/>
      <c r="J159" s="229"/>
    </row>
    <row r="160" spans="1:10" s="65" customFormat="1" ht="33.75" outlineLevel="1" x14ac:dyDescent="0.2">
      <c r="A160" s="226" t="s">
        <v>360</v>
      </c>
      <c r="B160" s="237" t="s">
        <v>551</v>
      </c>
      <c r="C160" s="212" t="s">
        <v>2</v>
      </c>
      <c r="D160" s="214">
        <v>120</v>
      </c>
      <c r="E160" s="227">
        <v>44.74</v>
      </c>
      <c r="F160" s="227">
        <f>TRUNC(($E160*(SUM(1,('Anexo IV - BDI'!$D$42)))),2)</f>
        <v>55.92</v>
      </c>
      <c r="G160" s="227">
        <f>ROUND(($D160*$E160),2)</f>
        <v>5368.8</v>
      </c>
      <c r="H160" s="227">
        <f>ROUND(($D160*$F160),2)</f>
        <v>6710.4</v>
      </c>
      <c r="I160" s="228">
        <f>ROUND(($H160/$H$216),9)</f>
        <v>3.7399606000000002E-2</v>
      </c>
      <c r="J160" s="229" t="s">
        <v>550</v>
      </c>
    </row>
    <row r="161" spans="1:10" s="65" customFormat="1" ht="11.25" x14ac:dyDescent="0.2">
      <c r="A161" s="226"/>
      <c r="B161" s="209"/>
      <c r="C161" s="212"/>
      <c r="D161" s="214" t="s">
        <v>377</v>
      </c>
      <c r="E161" s="227"/>
      <c r="F161" s="227"/>
      <c r="G161" s="227"/>
      <c r="H161" s="227"/>
      <c r="I161" s="228"/>
      <c r="J161" s="229"/>
    </row>
    <row r="162" spans="1:10" s="65" customFormat="1" ht="11.25" x14ac:dyDescent="0.2">
      <c r="A162" s="226"/>
      <c r="B162" s="209"/>
      <c r="C162" s="212"/>
      <c r="D162" s="214" t="s">
        <v>377</v>
      </c>
      <c r="E162" s="227"/>
      <c r="F162" s="227"/>
      <c r="G162" s="227"/>
      <c r="H162" s="227"/>
      <c r="I162" s="228"/>
      <c r="J162" s="229"/>
    </row>
    <row r="163" spans="1:10" s="3" customFormat="1" ht="11.25" x14ac:dyDescent="0.2">
      <c r="A163" s="230" t="s">
        <v>361</v>
      </c>
      <c r="B163" s="289" t="s">
        <v>196</v>
      </c>
      <c r="C163" s="290"/>
      <c r="D163" s="215" t="s">
        <v>377</v>
      </c>
      <c r="E163" s="231"/>
      <c r="F163" s="231"/>
      <c r="G163" s="231">
        <f>SUM(G165,G171,G175,G179)</f>
        <v>5296.14</v>
      </c>
      <c r="H163" s="231">
        <f>SUM(H165,H171,H175,H179)</f>
        <v>6620.06</v>
      </c>
      <c r="I163" s="252">
        <f>SUM(I165,I171,I175,I179)</f>
        <v>3.6896106999999997E-2</v>
      </c>
      <c r="J163" s="232"/>
    </row>
    <row r="164" spans="1:10" s="65" customFormat="1" ht="11.25" outlineLevel="1" x14ac:dyDescent="0.2">
      <c r="A164" s="226"/>
      <c r="B164" s="209"/>
      <c r="C164" s="212"/>
      <c r="D164" s="214" t="s">
        <v>377</v>
      </c>
      <c r="E164" s="227"/>
      <c r="F164" s="227"/>
      <c r="G164" s="227"/>
      <c r="H164" s="227"/>
      <c r="I164" s="228"/>
      <c r="J164" s="229"/>
    </row>
    <row r="165" spans="1:10" s="3" customFormat="1" ht="11.25" outlineLevel="1" x14ac:dyDescent="0.2">
      <c r="A165" s="230" t="s">
        <v>552</v>
      </c>
      <c r="B165" s="289" t="s">
        <v>129</v>
      </c>
      <c r="C165" s="290"/>
      <c r="D165" s="215" t="s">
        <v>377</v>
      </c>
      <c r="E165" s="231"/>
      <c r="F165" s="231"/>
      <c r="G165" s="231">
        <f>SUM(G167:G169)</f>
        <v>3248.1400000000003</v>
      </c>
      <c r="H165" s="231">
        <f>SUM(H167:H169)</f>
        <v>4060.12</v>
      </c>
      <c r="I165" s="252">
        <f>SUM(I167:I169)</f>
        <v>2.2628590000000001E-2</v>
      </c>
      <c r="J165" s="232"/>
    </row>
    <row r="166" spans="1:10" s="65" customFormat="1" ht="11.25" outlineLevel="2" x14ac:dyDescent="0.2">
      <c r="A166" s="226"/>
      <c r="B166" s="209"/>
      <c r="C166" s="212"/>
      <c r="D166" s="214" t="s">
        <v>377</v>
      </c>
      <c r="E166" s="227"/>
      <c r="F166" s="227"/>
      <c r="G166" s="227"/>
      <c r="H166" s="227"/>
      <c r="I166" s="228"/>
      <c r="J166" s="229"/>
    </row>
    <row r="167" spans="1:10" s="65" customFormat="1" ht="22.5" outlineLevel="2" x14ac:dyDescent="0.2">
      <c r="A167" s="226" t="s">
        <v>641</v>
      </c>
      <c r="B167" s="209" t="s">
        <v>384</v>
      </c>
      <c r="C167" s="212" t="s">
        <v>4</v>
      </c>
      <c r="D167" s="214">
        <v>2</v>
      </c>
      <c r="E167" s="227">
        <f>Comp_PreçosUnit!$I$351</f>
        <v>713.81999999999994</v>
      </c>
      <c r="F167" s="227">
        <f>TRUNC(($E167*(SUM(1,('Anexo IV - BDI'!$D$42)))),2)</f>
        <v>892.27</v>
      </c>
      <c r="G167" s="227">
        <f>ROUND(($D167*$E167),2)</f>
        <v>1427.64</v>
      </c>
      <c r="H167" s="227">
        <f>ROUND(($D167*$F167),2)</f>
        <v>1784.54</v>
      </c>
      <c r="I167" s="228">
        <f>ROUND(($H167/$H$216),9)</f>
        <v>9.9459189999999992E-3</v>
      </c>
      <c r="J167" s="229" t="s">
        <v>281</v>
      </c>
    </row>
    <row r="168" spans="1:10" s="65" customFormat="1" ht="22.5" outlineLevel="2" x14ac:dyDescent="0.2">
      <c r="A168" s="226" t="s">
        <v>642</v>
      </c>
      <c r="B168" s="209" t="s">
        <v>314</v>
      </c>
      <c r="C168" s="212" t="s">
        <v>4</v>
      </c>
      <c r="D168" s="214">
        <v>2</v>
      </c>
      <c r="E168" s="227">
        <f>Comp_PreçosUnit!$I$367</f>
        <v>350.34999999999997</v>
      </c>
      <c r="F168" s="227">
        <f>TRUNC(($E168*(SUM(1,('Anexo IV - BDI'!$D$42)))),2)</f>
        <v>437.93</v>
      </c>
      <c r="G168" s="227">
        <f>ROUND(($D168*$E168),2)</f>
        <v>700.7</v>
      </c>
      <c r="H168" s="227">
        <f>ROUND(($D168*$F168),2)</f>
        <v>875.86</v>
      </c>
      <c r="I168" s="228">
        <f>ROUND(($H168/$H$216),9)</f>
        <v>4.8815000000000004E-3</v>
      </c>
      <c r="J168" s="229" t="s">
        <v>281</v>
      </c>
    </row>
    <row r="169" spans="1:10" s="65" customFormat="1" ht="22.5" outlineLevel="2" x14ac:dyDescent="0.2">
      <c r="A169" s="226" t="s">
        <v>643</v>
      </c>
      <c r="B169" s="209" t="s">
        <v>315</v>
      </c>
      <c r="C169" s="212" t="s">
        <v>4</v>
      </c>
      <c r="D169" s="214">
        <v>4</v>
      </c>
      <c r="E169" s="227">
        <v>279.95</v>
      </c>
      <c r="F169" s="227">
        <f>TRUNC(($E169*(SUM(1,('Anexo IV - BDI'!$D$42)))),2)</f>
        <v>349.93</v>
      </c>
      <c r="G169" s="227">
        <f>ROUND(($D169*$E169),2)</f>
        <v>1119.8</v>
      </c>
      <c r="H169" s="227">
        <f>ROUND(($D169*$F169),2)</f>
        <v>1399.72</v>
      </c>
      <c r="I169" s="228">
        <f>ROUND(($H169/$H$216),9)</f>
        <v>7.801171E-3</v>
      </c>
      <c r="J169" s="229" t="s">
        <v>225</v>
      </c>
    </row>
    <row r="170" spans="1:10" s="65" customFormat="1" ht="11.25" outlineLevel="1" x14ac:dyDescent="0.2">
      <c r="A170" s="226"/>
      <c r="B170" s="209"/>
      <c r="C170" s="212"/>
      <c r="D170" s="214" t="s">
        <v>377</v>
      </c>
      <c r="E170" s="227"/>
      <c r="F170" s="227"/>
      <c r="G170" s="227"/>
      <c r="H170" s="227"/>
      <c r="I170" s="228"/>
      <c r="J170" s="229"/>
    </row>
    <row r="171" spans="1:10" s="3" customFormat="1" ht="11.25" outlineLevel="1" x14ac:dyDescent="0.2">
      <c r="A171" s="230" t="s">
        <v>553</v>
      </c>
      <c r="B171" s="294" t="s">
        <v>175</v>
      </c>
      <c r="C171" s="290"/>
      <c r="D171" s="215" t="s">
        <v>377</v>
      </c>
      <c r="E171" s="231"/>
      <c r="F171" s="231"/>
      <c r="G171" s="231">
        <f>SUM(G173)</f>
        <v>956.6</v>
      </c>
      <c r="H171" s="231">
        <f>SUM(H173)</f>
        <v>1195.72</v>
      </c>
      <c r="I171" s="252">
        <f>SUM(I173)</f>
        <v>6.6642009999999998E-3</v>
      </c>
      <c r="J171" s="232"/>
    </row>
    <row r="172" spans="1:10" s="65" customFormat="1" ht="11.25" outlineLevel="2" x14ac:dyDescent="0.2">
      <c r="A172" s="226"/>
      <c r="B172" s="209"/>
      <c r="C172" s="212"/>
      <c r="D172" s="214" t="s">
        <v>377</v>
      </c>
      <c r="E172" s="227"/>
      <c r="F172" s="227"/>
      <c r="G172" s="227"/>
      <c r="H172" s="227"/>
      <c r="I172" s="228"/>
      <c r="J172" s="229"/>
    </row>
    <row r="173" spans="1:10" s="133" customFormat="1" ht="22.5" outlineLevel="2" x14ac:dyDescent="0.2">
      <c r="A173" s="226" t="s">
        <v>644</v>
      </c>
      <c r="B173" s="209" t="s">
        <v>587</v>
      </c>
      <c r="C173" s="212" t="s">
        <v>4</v>
      </c>
      <c r="D173" s="214">
        <v>4</v>
      </c>
      <c r="E173" s="227">
        <v>239.15</v>
      </c>
      <c r="F173" s="227">
        <f>TRUNC(($E173*(SUM(1,('Anexo IV - BDI'!$D$42)))),2)</f>
        <v>298.93</v>
      </c>
      <c r="G173" s="227">
        <f>ROUND(($D173*$E173),2)</f>
        <v>956.6</v>
      </c>
      <c r="H173" s="227">
        <f>ROUND(($D173*$F173),2)</f>
        <v>1195.72</v>
      </c>
      <c r="I173" s="228">
        <f>ROUND(($H173/$H$216),9)</f>
        <v>6.6642009999999998E-3</v>
      </c>
      <c r="J173" s="229" t="s">
        <v>586</v>
      </c>
    </row>
    <row r="174" spans="1:10" s="65" customFormat="1" ht="11.25" outlineLevel="1" x14ac:dyDescent="0.2">
      <c r="A174" s="226"/>
      <c r="B174" s="209"/>
      <c r="C174" s="212"/>
      <c r="D174" s="214" t="s">
        <v>377</v>
      </c>
      <c r="E174" s="227"/>
      <c r="F174" s="227"/>
      <c r="G174" s="227"/>
      <c r="H174" s="227"/>
      <c r="I174" s="228"/>
      <c r="J174" s="229"/>
    </row>
    <row r="175" spans="1:10" s="3" customFormat="1" ht="11.25" outlineLevel="1" x14ac:dyDescent="0.2">
      <c r="A175" s="230" t="s">
        <v>554</v>
      </c>
      <c r="B175" s="289" t="s">
        <v>130</v>
      </c>
      <c r="C175" s="290"/>
      <c r="D175" s="215" t="s">
        <v>377</v>
      </c>
      <c r="E175" s="231"/>
      <c r="F175" s="231"/>
      <c r="G175" s="231">
        <f>SUM(G177:G177)</f>
        <v>152.47999999999999</v>
      </c>
      <c r="H175" s="231">
        <f>SUM(H177:H177)</f>
        <v>190.6</v>
      </c>
      <c r="I175" s="252">
        <f>SUM(I177:I177)</f>
        <v>1.062286E-3</v>
      </c>
      <c r="J175" s="232"/>
    </row>
    <row r="176" spans="1:10" s="65" customFormat="1" ht="11.25" outlineLevel="2" x14ac:dyDescent="0.2">
      <c r="A176" s="226"/>
      <c r="B176" s="209"/>
      <c r="C176" s="212"/>
      <c r="D176" s="214" t="s">
        <v>377</v>
      </c>
      <c r="E176" s="227"/>
      <c r="F176" s="227"/>
      <c r="G176" s="227"/>
      <c r="H176" s="227"/>
      <c r="I176" s="228"/>
      <c r="J176" s="229"/>
    </row>
    <row r="177" spans="1:10" s="65" customFormat="1" ht="22.5" outlineLevel="2" x14ac:dyDescent="0.2">
      <c r="A177" s="226" t="s">
        <v>645</v>
      </c>
      <c r="B177" s="209" t="s">
        <v>668</v>
      </c>
      <c r="C177" s="212" t="s">
        <v>4</v>
      </c>
      <c r="D177" s="214">
        <v>4</v>
      </c>
      <c r="E177" s="227">
        <v>38.119999999999997</v>
      </c>
      <c r="F177" s="227">
        <f>TRUNC(($E177*(SUM(1,('Anexo IV - BDI'!$D$42)))),2)</f>
        <v>47.65</v>
      </c>
      <c r="G177" s="227">
        <f>ROUND(($D177*$E177),2)</f>
        <v>152.47999999999999</v>
      </c>
      <c r="H177" s="227">
        <f>ROUND(($D177*$F177),2)</f>
        <v>190.6</v>
      </c>
      <c r="I177" s="228">
        <f>ROUND(($H177/$H$216),9)</f>
        <v>1.062286E-3</v>
      </c>
      <c r="J177" s="229" t="s">
        <v>602</v>
      </c>
    </row>
    <row r="178" spans="1:10" s="65" customFormat="1" ht="11.25" outlineLevel="1" x14ac:dyDescent="0.2">
      <c r="A178" s="226"/>
      <c r="B178" s="209"/>
      <c r="C178" s="212"/>
      <c r="D178" s="214" t="s">
        <v>377</v>
      </c>
      <c r="E178" s="227"/>
      <c r="F178" s="227"/>
      <c r="G178" s="227"/>
      <c r="H178" s="227"/>
      <c r="I178" s="228"/>
      <c r="J178" s="229"/>
    </row>
    <row r="179" spans="1:10" s="3" customFormat="1" ht="11.25" outlineLevel="1" x14ac:dyDescent="0.2">
      <c r="A179" s="230" t="s">
        <v>555</v>
      </c>
      <c r="B179" s="289" t="s">
        <v>174</v>
      </c>
      <c r="C179" s="290"/>
      <c r="D179" s="215" t="s">
        <v>377</v>
      </c>
      <c r="E179" s="231"/>
      <c r="F179" s="231"/>
      <c r="G179" s="231">
        <f>SUM(G181:G185)</f>
        <v>938.92000000000007</v>
      </c>
      <c r="H179" s="231">
        <f>SUM(H181:H185)</f>
        <v>1173.6199999999999</v>
      </c>
      <c r="I179" s="252">
        <f>SUM(I181:I185)</f>
        <v>6.5410299999999989E-3</v>
      </c>
      <c r="J179" s="232"/>
    </row>
    <row r="180" spans="1:10" s="65" customFormat="1" ht="11.25" outlineLevel="2" x14ac:dyDescent="0.2">
      <c r="A180" s="226"/>
      <c r="B180" s="209"/>
      <c r="C180" s="212"/>
      <c r="D180" s="214" t="s">
        <v>377</v>
      </c>
      <c r="E180" s="227"/>
      <c r="F180" s="227"/>
      <c r="G180" s="227"/>
      <c r="H180" s="227"/>
      <c r="I180" s="228"/>
      <c r="J180" s="229"/>
    </row>
    <row r="181" spans="1:10" s="65" customFormat="1" ht="11.25" outlineLevel="2" x14ac:dyDescent="0.2">
      <c r="A181" s="226" t="s">
        <v>646</v>
      </c>
      <c r="B181" s="209" t="s">
        <v>187</v>
      </c>
      <c r="C181" s="212" t="s">
        <v>4</v>
      </c>
      <c r="D181" s="214">
        <v>2</v>
      </c>
      <c r="E181" s="227">
        <f>Comp_PreçosUnit!$I$381</f>
        <v>30.809999999999995</v>
      </c>
      <c r="F181" s="227">
        <f>TRUNC(($E181*(SUM(1,('Anexo IV - BDI'!$D$42)))),2)</f>
        <v>38.51</v>
      </c>
      <c r="G181" s="227">
        <f>ROUND(($D181*$E181),2)</f>
        <v>61.62</v>
      </c>
      <c r="H181" s="227">
        <f>ROUND(($D181*$F181),2)</f>
        <v>77.02</v>
      </c>
      <c r="I181" s="228">
        <f>ROUND(($H181/$H$216),9)</f>
        <v>4.2926200000000002E-4</v>
      </c>
      <c r="J181" s="229" t="s">
        <v>281</v>
      </c>
    </row>
    <row r="182" spans="1:10" s="65" customFormat="1" ht="11.25" outlineLevel="2" x14ac:dyDescent="0.2">
      <c r="A182" s="226" t="s">
        <v>647</v>
      </c>
      <c r="B182" s="209" t="s">
        <v>197</v>
      </c>
      <c r="C182" s="212" t="s">
        <v>4</v>
      </c>
      <c r="D182" s="214">
        <v>2</v>
      </c>
      <c r="E182" s="227">
        <f>Comp_PreçosUnit!$I$392</f>
        <v>283.09999999999997</v>
      </c>
      <c r="F182" s="227">
        <f>TRUNC(($E182*(SUM(1,('Anexo IV - BDI'!$D$42)))),2)</f>
        <v>353.87</v>
      </c>
      <c r="G182" s="227">
        <f t="shared" ref="G182:G185" si="17">ROUND(($D182*$E182),2)</f>
        <v>566.20000000000005</v>
      </c>
      <c r="H182" s="227">
        <f t="shared" ref="H182:H185" si="18">ROUND(($D182*$F182),2)</f>
        <v>707.74</v>
      </c>
      <c r="I182" s="228">
        <f>ROUND(($H182/$H$216),9)</f>
        <v>3.9445039999999997E-3</v>
      </c>
      <c r="J182" s="229" t="s">
        <v>281</v>
      </c>
    </row>
    <row r="183" spans="1:10" s="65" customFormat="1" ht="11.25" outlineLevel="2" x14ac:dyDescent="0.2">
      <c r="A183" s="226" t="s">
        <v>648</v>
      </c>
      <c r="B183" s="209" t="s">
        <v>176</v>
      </c>
      <c r="C183" s="212" t="s">
        <v>4</v>
      </c>
      <c r="D183" s="214">
        <v>2</v>
      </c>
      <c r="E183" s="227">
        <f>Comp_PreçosUnit!$I$403</f>
        <v>35.519999999999996</v>
      </c>
      <c r="F183" s="227">
        <f>TRUNC(($E183*(SUM(1,('Anexo IV - BDI'!$D$42)))),2)</f>
        <v>44.4</v>
      </c>
      <c r="G183" s="227">
        <f t="shared" si="17"/>
        <v>71.040000000000006</v>
      </c>
      <c r="H183" s="227">
        <f t="shared" si="18"/>
        <v>88.8</v>
      </c>
      <c r="I183" s="228">
        <f>ROUND(($H183/$H$216),9)</f>
        <v>4.9491599999999998E-4</v>
      </c>
      <c r="J183" s="229" t="s">
        <v>281</v>
      </c>
    </row>
    <row r="184" spans="1:10" s="65" customFormat="1" ht="11.25" outlineLevel="2" x14ac:dyDescent="0.2">
      <c r="A184" s="226" t="s">
        <v>649</v>
      </c>
      <c r="B184" s="209" t="s">
        <v>177</v>
      </c>
      <c r="C184" s="212" t="s">
        <v>4</v>
      </c>
      <c r="D184" s="214">
        <v>2</v>
      </c>
      <c r="E184" s="227">
        <f>Comp_PreçosUnit!$I$414</f>
        <v>49.04</v>
      </c>
      <c r="F184" s="227">
        <f>TRUNC(($E184*(SUM(1,('Anexo IV - BDI'!$D$42)))),2)</f>
        <v>61.3</v>
      </c>
      <c r="G184" s="227">
        <f t="shared" si="17"/>
        <v>98.08</v>
      </c>
      <c r="H184" s="227">
        <f t="shared" si="18"/>
        <v>122.6</v>
      </c>
      <c r="I184" s="228">
        <f>ROUND(($H184/$H$216),9)</f>
        <v>6.8329600000000001E-4</v>
      </c>
      <c r="J184" s="229" t="s">
        <v>281</v>
      </c>
    </row>
    <row r="185" spans="1:10" s="65" customFormat="1" ht="22.5" outlineLevel="2" x14ac:dyDescent="0.2">
      <c r="A185" s="226" t="s">
        <v>650</v>
      </c>
      <c r="B185" s="209" t="s">
        <v>385</v>
      </c>
      <c r="C185" s="212" t="s">
        <v>4</v>
      </c>
      <c r="D185" s="214">
        <v>2</v>
      </c>
      <c r="E185" s="227">
        <f>Comp_PreçosUnit!$I$425</f>
        <v>70.989999999999995</v>
      </c>
      <c r="F185" s="227">
        <f>TRUNC(($E185*(SUM(1,('Anexo IV - BDI'!$D$42)))),2)</f>
        <v>88.73</v>
      </c>
      <c r="G185" s="227">
        <f t="shared" si="17"/>
        <v>141.97999999999999</v>
      </c>
      <c r="H185" s="227">
        <f t="shared" si="18"/>
        <v>177.46</v>
      </c>
      <c r="I185" s="228">
        <f>ROUND(($H185/$H$216),9)</f>
        <v>9.8905200000000003E-4</v>
      </c>
      <c r="J185" s="229" t="s">
        <v>281</v>
      </c>
    </row>
    <row r="186" spans="1:10" s="65" customFormat="1" ht="11.25" x14ac:dyDescent="0.2">
      <c r="A186" s="226"/>
      <c r="B186" s="209"/>
      <c r="C186" s="212"/>
      <c r="D186" s="214" t="s">
        <v>377</v>
      </c>
      <c r="E186" s="227"/>
      <c r="F186" s="227"/>
      <c r="G186" s="227"/>
      <c r="H186" s="227"/>
      <c r="I186" s="228"/>
      <c r="J186" s="229"/>
    </row>
    <row r="187" spans="1:10" s="3" customFormat="1" ht="11.25" x14ac:dyDescent="0.2">
      <c r="A187" s="230" t="s">
        <v>362</v>
      </c>
      <c r="B187" s="289" t="s">
        <v>112</v>
      </c>
      <c r="C187" s="290"/>
      <c r="D187" s="215" t="s">
        <v>377</v>
      </c>
      <c r="E187" s="231"/>
      <c r="F187" s="231"/>
      <c r="G187" s="231">
        <f>SUM(G189,G195)</f>
        <v>10508.420000000002</v>
      </c>
      <c r="H187" s="231">
        <f>SUM(H189,H195)</f>
        <v>13130.789999999999</v>
      </c>
      <c r="I187" s="252">
        <f>SUM(I189,I195)</f>
        <v>7.3182876000000008E-2</v>
      </c>
      <c r="J187" s="232"/>
    </row>
    <row r="188" spans="1:10" s="65" customFormat="1" ht="11.25" outlineLevel="1" x14ac:dyDescent="0.2">
      <c r="A188" s="226"/>
      <c r="B188" s="209"/>
      <c r="C188" s="212"/>
      <c r="D188" s="214" t="s">
        <v>377</v>
      </c>
      <c r="E188" s="227"/>
      <c r="F188" s="227"/>
      <c r="G188" s="227"/>
      <c r="H188" s="227"/>
      <c r="I188" s="228"/>
      <c r="J188" s="229"/>
    </row>
    <row r="189" spans="1:10" s="3" customFormat="1" ht="11.25" outlineLevel="1" x14ac:dyDescent="0.2">
      <c r="A189" s="230" t="s">
        <v>363</v>
      </c>
      <c r="B189" s="289" t="s">
        <v>603</v>
      </c>
      <c r="C189" s="290"/>
      <c r="D189" s="215" t="s">
        <v>377</v>
      </c>
      <c r="E189" s="231"/>
      <c r="F189" s="231"/>
      <c r="G189" s="231">
        <f>SUM(G191:G193)</f>
        <v>10211.400000000001</v>
      </c>
      <c r="H189" s="231">
        <f>SUM(H191:H193)</f>
        <v>12759.599999999999</v>
      </c>
      <c r="I189" s="252">
        <f>SUM(I191:I193)</f>
        <v>7.1114093000000003E-2</v>
      </c>
      <c r="J189" s="232"/>
    </row>
    <row r="190" spans="1:10" s="65" customFormat="1" ht="11.25" outlineLevel="2" x14ac:dyDescent="0.2">
      <c r="A190" s="226"/>
      <c r="B190" s="209"/>
      <c r="C190" s="212"/>
      <c r="D190" s="214" t="s">
        <v>377</v>
      </c>
      <c r="E190" s="227"/>
      <c r="F190" s="227"/>
      <c r="G190" s="227"/>
      <c r="H190" s="227"/>
      <c r="I190" s="228"/>
      <c r="J190" s="229"/>
    </row>
    <row r="191" spans="1:10" s="65" customFormat="1" ht="11.25" outlineLevel="2" x14ac:dyDescent="0.2">
      <c r="A191" s="226" t="s">
        <v>651</v>
      </c>
      <c r="B191" s="209" t="s">
        <v>607</v>
      </c>
      <c r="C191" s="212" t="s">
        <v>2</v>
      </c>
      <c r="D191" s="214">
        <v>372</v>
      </c>
      <c r="E191" s="227">
        <v>2.0499999999999998</v>
      </c>
      <c r="F191" s="227">
        <f>TRUNC(($E191*(SUM(1,('Anexo IV - BDI'!$D$42)))),2)</f>
        <v>2.56</v>
      </c>
      <c r="G191" s="227">
        <f>ROUND(($D191*$E191),2)</f>
        <v>762.6</v>
      </c>
      <c r="H191" s="227">
        <f>ROUND(($D191*$F191),2)</f>
        <v>952.32</v>
      </c>
      <c r="I191" s="228">
        <f>ROUND(($H191/$H$216),9)</f>
        <v>5.3076410000000001E-3</v>
      </c>
      <c r="J191" s="229" t="s">
        <v>232</v>
      </c>
    </row>
    <row r="192" spans="1:10" s="65" customFormat="1" ht="11.25" outlineLevel="2" x14ac:dyDescent="0.2">
      <c r="A192" s="226" t="s">
        <v>652</v>
      </c>
      <c r="B192" s="209" t="s">
        <v>606</v>
      </c>
      <c r="C192" s="212" t="s">
        <v>2</v>
      </c>
      <c r="D192" s="214">
        <v>372</v>
      </c>
      <c r="E192" s="227">
        <f>Comp_PreçosUnit!$I$444</f>
        <v>14.659999999999998</v>
      </c>
      <c r="F192" s="227">
        <f>TRUNC(($E192*(SUM(1,('Anexo IV - BDI'!$D$42)))),2)</f>
        <v>18.32</v>
      </c>
      <c r="G192" s="227">
        <f>ROUND(($D192*$E192),2)</f>
        <v>5453.52</v>
      </c>
      <c r="H192" s="227">
        <f>ROUND(($D192*$F192),2)</f>
        <v>6815.04</v>
      </c>
      <c r="I192" s="228">
        <f>ROUND(($H192/$H$216),9)</f>
        <v>3.7982804000000002E-2</v>
      </c>
      <c r="J192" s="229" t="s">
        <v>281</v>
      </c>
    </row>
    <row r="193" spans="1:10" s="65" customFormat="1" ht="11.25" outlineLevel="2" x14ac:dyDescent="0.2">
      <c r="A193" s="226" t="s">
        <v>653</v>
      </c>
      <c r="B193" s="209" t="s">
        <v>608</v>
      </c>
      <c r="C193" s="212" t="s">
        <v>2</v>
      </c>
      <c r="D193" s="214">
        <v>372</v>
      </c>
      <c r="E193" s="227">
        <v>10.74</v>
      </c>
      <c r="F193" s="227">
        <f>TRUNC(($E193*(SUM(1,('Anexo IV - BDI'!$D$42)))),2)</f>
        <v>13.42</v>
      </c>
      <c r="G193" s="227">
        <f>ROUND(($D193*$E193),2)</f>
        <v>3995.28</v>
      </c>
      <c r="H193" s="227">
        <f>ROUND(($D193*$F193),2)</f>
        <v>4992.24</v>
      </c>
      <c r="I193" s="228">
        <f>ROUND(($H193/$H$216),9)</f>
        <v>2.7823647999999999E-2</v>
      </c>
      <c r="J193" s="229" t="s">
        <v>226</v>
      </c>
    </row>
    <row r="194" spans="1:10" s="65" customFormat="1" ht="11.25" outlineLevel="1" x14ac:dyDescent="0.2">
      <c r="A194" s="226"/>
      <c r="B194" s="209"/>
      <c r="C194" s="212"/>
      <c r="D194" s="214" t="s">
        <v>377</v>
      </c>
      <c r="E194" s="227"/>
      <c r="F194" s="227"/>
      <c r="G194" s="227"/>
      <c r="H194" s="227"/>
      <c r="I194" s="228"/>
      <c r="J194" s="229"/>
    </row>
    <row r="195" spans="1:10" s="3" customFormat="1" ht="11.25" outlineLevel="1" x14ac:dyDescent="0.2">
      <c r="A195" s="230" t="s">
        <v>364</v>
      </c>
      <c r="B195" s="289" t="s">
        <v>194</v>
      </c>
      <c r="C195" s="290"/>
      <c r="D195" s="215" t="s">
        <v>377</v>
      </c>
      <c r="E195" s="231"/>
      <c r="F195" s="231"/>
      <c r="G195" s="231">
        <f>SUM(G197:G198)</f>
        <v>297.02</v>
      </c>
      <c r="H195" s="231">
        <f>SUM(H197:H198)</f>
        <v>371.19</v>
      </c>
      <c r="I195" s="252">
        <f>SUM(I197:I198)</f>
        <v>2.0687829999999998E-3</v>
      </c>
      <c r="J195" s="232"/>
    </row>
    <row r="196" spans="1:10" s="65" customFormat="1" ht="11.25" outlineLevel="2" x14ac:dyDescent="0.2">
      <c r="A196" s="226"/>
      <c r="B196" s="209"/>
      <c r="C196" s="212"/>
      <c r="D196" s="214" t="s">
        <v>377</v>
      </c>
      <c r="E196" s="227"/>
      <c r="F196" s="227"/>
      <c r="G196" s="227"/>
      <c r="H196" s="227"/>
      <c r="I196" s="228"/>
      <c r="J196" s="229"/>
    </row>
    <row r="197" spans="1:10" s="65" customFormat="1" ht="22.5" outlineLevel="2" x14ac:dyDescent="0.2">
      <c r="A197" s="226" t="s">
        <v>654</v>
      </c>
      <c r="B197" s="209" t="s">
        <v>195</v>
      </c>
      <c r="C197" s="212" t="s">
        <v>2</v>
      </c>
      <c r="D197" s="214">
        <v>8.4</v>
      </c>
      <c r="E197" s="227">
        <v>15.33</v>
      </c>
      <c r="F197" s="227">
        <f>TRUNC(($E197*(SUM(1,('Anexo IV - BDI'!$D$42)))),2)</f>
        <v>19.16</v>
      </c>
      <c r="G197" s="227">
        <f>ROUND(($D197*$E197),2)</f>
        <v>128.77000000000001</v>
      </c>
      <c r="H197" s="227">
        <f>ROUND(($D197*$F197),2)</f>
        <v>160.94</v>
      </c>
      <c r="I197" s="228">
        <f>ROUND(($H197/$H$216),9)</f>
        <v>8.9698000000000002E-4</v>
      </c>
      <c r="J197" s="229" t="s">
        <v>228</v>
      </c>
    </row>
    <row r="198" spans="1:10" s="65" customFormat="1" ht="11.25" outlineLevel="2" x14ac:dyDescent="0.2">
      <c r="A198" s="226" t="s">
        <v>655</v>
      </c>
      <c r="B198" s="209" t="s">
        <v>324</v>
      </c>
      <c r="C198" s="212" t="s">
        <v>2</v>
      </c>
      <c r="D198" s="214">
        <v>8.4</v>
      </c>
      <c r="E198" s="227">
        <v>20.03</v>
      </c>
      <c r="F198" s="227">
        <f>TRUNC(($E198*(SUM(1,('Anexo IV - BDI'!$D$42)))),2)</f>
        <v>25.03</v>
      </c>
      <c r="G198" s="227">
        <f>ROUND(($D198*$E198),2)</f>
        <v>168.25</v>
      </c>
      <c r="H198" s="227">
        <f>ROUND(($D198*$F198),2)</f>
        <v>210.25</v>
      </c>
      <c r="I198" s="228">
        <f>ROUND(($H198/$H$216),9)</f>
        <v>1.1718029999999999E-3</v>
      </c>
      <c r="J198" s="229" t="s">
        <v>229</v>
      </c>
    </row>
    <row r="199" spans="1:10" s="65" customFormat="1" ht="11.25" x14ac:dyDescent="0.2">
      <c r="A199" s="226"/>
      <c r="B199" s="209"/>
      <c r="C199" s="212"/>
      <c r="D199" s="214" t="s">
        <v>377</v>
      </c>
      <c r="E199" s="227"/>
      <c r="F199" s="227"/>
      <c r="G199" s="227"/>
      <c r="H199" s="227"/>
      <c r="I199" s="228"/>
      <c r="J199" s="229"/>
    </row>
    <row r="200" spans="1:10" s="3" customFormat="1" ht="11.25" x14ac:dyDescent="0.2">
      <c r="A200" s="230" t="s">
        <v>365</v>
      </c>
      <c r="B200" s="289" t="s">
        <v>205</v>
      </c>
      <c r="C200" s="290"/>
      <c r="D200" s="215" t="s">
        <v>377</v>
      </c>
      <c r="E200" s="231"/>
      <c r="F200" s="231"/>
      <c r="G200" s="231">
        <f>SUM(G202:G202)</f>
        <v>234</v>
      </c>
      <c r="H200" s="231">
        <f>SUM(H202:H202)</f>
        <v>291.60000000000002</v>
      </c>
      <c r="I200" s="252">
        <f>SUM(I202:I202)</f>
        <v>1.6251970000000001E-3</v>
      </c>
      <c r="J200" s="232"/>
    </row>
    <row r="201" spans="1:10" s="65" customFormat="1" ht="11.25" outlineLevel="1" x14ac:dyDescent="0.2">
      <c r="A201" s="226"/>
      <c r="B201" s="209"/>
      <c r="C201" s="212"/>
      <c r="D201" s="214" t="s">
        <v>377</v>
      </c>
      <c r="E201" s="227"/>
      <c r="F201" s="227"/>
      <c r="G201" s="227"/>
      <c r="H201" s="227"/>
      <c r="I201" s="228"/>
      <c r="J201" s="229"/>
    </row>
    <row r="202" spans="1:10" s="65" customFormat="1" ht="11.25" outlineLevel="1" x14ac:dyDescent="0.2">
      <c r="A202" s="226" t="s">
        <v>366</v>
      </c>
      <c r="B202" s="209" t="s">
        <v>50</v>
      </c>
      <c r="C202" s="212" t="s">
        <v>2</v>
      </c>
      <c r="D202" s="214">
        <v>120</v>
      </c>
      <c r="E202" s="227">
        <v>1.95</v>
      </c>
      <c r="F202" s="227">
        <f>TRUNC(($E202*(SUM(1,('Anexo IV - BDI'!$D$42)))),2)</f>
        <v>2.4300000000000002</v>
      </c>
      <c r="G202" s="227">
        <f>ROUND(($D202*$E202),2)</f>
        <v>234</v>
      </c>
      <c r="H202" s="227">
        <f>ROUND(($D202*$F202),2)</f>
        <v>291.60000000000002</v>
      </c>
      <c r="I202" s="228">
        <f>ROUND(($H202/$H$216),9)</f>
        <v>1.6251970000000001E-3</v>
      </c>
      <c r="J202" s="229" t="s">
        <v>227</v>
      </c>
    </row>
    <row r="203" spans="1:10" s="65" customFormat="1" ht="11.25" outlineLevel="1" x14ac:dyDescent="0.2">
      <c r="A203" s="226"/>
      <c r="B203" s="209"/>
      <c r="C203" s="212"/>
      <c r="D203" s="214"/>
      <c r="E203" s="227"/>
      <c r="F203" s="227"/>
      <c r="G203" s="227"/>
      <c r="H203" s="227"/>
      <c r="I203" s="228"/>
      <c r="J203" s="229"/>
    </row>
    <row r="204" spans="1:10" s="3" customFormat="1" ht="11.25" outlineLevel="1" x14ac:dyDescent="0.2">
      <c r="A204" s="230" t="s">
        <v>367</v>
      </c>
      <c r="B204" s="289" t="s">
        <v>111</v>
      </c>
      <c r="C204" s="290"/>
      <c r="D204" s="215" t="s">
        <v>377</v>
      </c>
      <c r="E204" s="231"/>
      <c r="F204" s="231"/>
      <c r="G204" s="231">
        <f>SUM(G206:G209)</f>
        <v>7856.03</v>
      </c>
      <c r="H204" s="231">
        <f>SUM(H206:H209)</f>
        <v>9819.59</v>
      </c>
      <c r="I204" s="252">
        <f>SUM(I206:I209)</f>
        <v>5.4728301999999993E-2</v>
      </c>
      <c r="J204" s="232"/>
    </row>
    <row r="205" spans="1:10" s="65" customFormat="1" ht="11.25" outlineLevel="2" x14ac:dyDescent="0.2">
      <c r="A205" s="226"/>
      <c r="B205" s="209"/>
      <c r="C205" s="212"/>
      <c r="D205" s="214" t="s">
        <v>377</v>
      </c>
      <c r="E205" s="227"/>
      <c r="F205" s="227"/>
      <c r="G205" s="227"/>
      <c r="H205" s="227"/>
      <c r="I205" s="228"/>
      <c r="J205" s="229"/>
    </row>
    <row r="206" spans="1:10" s="65" customFormat="1" ht="22.5" outlineLevel="2" x14ac:dyDescent="0.2">
      <c r="A206" s="226" t="s">
        <v>368</v>
      </c>
      <c r="B206" s="209" t="s">
        <v>604</v>
      </c>
      <c r="C206" s="212" t="s">
        <v>3</v>
      </c>
      <c r="D206" s="214">
        <v>80</v>
      </c>
      <c r="E206" s="227">
        <v>39.21</v>
      </c>
      <c r="F206" s="227">
        <f>TRUNC(($E206*(SUM(1,('Anexo IV - BDI'!$D$42)))),2)</f>
        <v>49.01</v>
      </c>
      <c r="G206" s="227">
        <f t="shared" ref="G206" si="19">ROUND(($D206*$E206),2)</f>
        <v>3136.8</v>
      </c>
      <c r="H206" s="227">
        <f t="shared" ref="H206" si="20">ROUND(($D206*$F206),2)</f>
        <v>3920.8</v>
      </c>
      <c r="I206" s="228">
        <f>ROUND(($H206/$H$216),9)</f>
        <v>2.1852106E-2</v>
      </c>
      <c r="J206" s="229" t="s">
        <v>605</v>
      </c>
    </row>
    <row r="207" spans="1:10" s="296" customFormat="1" ht="22.5" outlineLevel="3" x14ac:dyDescent="0.2">
      <c r="A207" s="226" t="s">
        <v>369</v>
      </c>
      <c r="B207" s="297" t="s">
        <v>309</v>
      </c>
      <c r="C207" s="298" t="s">
        <v>2</v>
      </c>
      <c r="D207" s="299">
        <v>25.8</v>
      </c>
      <c r="E207" s="300">
        <v>53.59</v>
      </c>
      <c r="F207" s="300">
        <f>TRUNC(($E207*(SUM(1,('Anexo IV - BDI'!$D$42)))),2)</f>
        <v>66.98</v>
      </c>
      <c r="G207" s="300">
        <f>ROUND(($D207*$E207),2)</f>
        <v>1382.62</v>
      </c>
      <c r="H207" s="300">
        <f>ROUND(($D207*$F207),2)</f>
        <v>1728.08</v>
      </c>
      <c r="I207" s="301">
        <f>ROUND(($H207/$H$216),9)</f>
        <v>9.6312459999999996E-3</v>
      </c>
      <c r="J207" s="229" t="s">
        <v>325</v>
      </c>
    </row>
    <row r="208" spans="1:10" s="296" customFormat="1" ht="33.75" outlineLevel="3" x14ac:dyDescent="0.2">
      <c r="A208" s="226" t="s">
        <v>370</v>
      </c>
      <c r="B208" s="302" t="s">
        <v>609</v>
      </c>
      <c r="C208" s="298" t="s">
        <v>2</v>
      </c>
      <c r="D208" s="299">
        <v>8.5</v>
      </c>
      <c r="E208" s="300">
        <v>42.42</v>
      </c>
      <c r="F208" s="300">
        <f>TRUNC(($E208*(SUM(1,('Anexo IV - BDI'!$D$42)))),2)</f>
        <v>53.02</v>
      </c>
      <c r="G208" s="300">
        <f>ROUND(($D208*$E208),2)</f>
        <v>360.57</v>
      </c>
      <c r="H208" s="300">
        <f>ROUND(($D208*$F208),2)</f>
        <v>450.67</v>
      </c>
      <c r="I208" s="301">
        <f>ROUND(($H208/$H$216),9)</f>
        <v>2.5117550000000001E-3</v>
      </c>
      <c r="J208" s="229" t="s">
        <v>610</v>
      </c>
    </row>
    <row r="209" spans="1:10" s="306" customFormat="1" ht="11.25" x14ac:dyDescent="0.2">
      <c r="A209" s="226" t="s">
        <v>371</v>
      </c>
      <c r="B209" s="237" t="s">
        <v>595</v>
      </c>
      <c r="C209" s="212" t="s">
        <v>4</v>
      </c>
      <c r="D209" s="214">
        <v>2</v>
      </c>
      <c r="E209" s="227">
        <f>Comp_PreçosUnit!I459</f>
        <v>1488.0200000000002</v>
      </c>
      <c r="F209" s="227">
        <f>TRUNC(($E209*(SUM(1,('Anexo IV - BDI'!$D$42)))),2)</f>
        <v>1860.02</v>
      </c>
      <c r="G209" s="227">
        <f>ROUND(($D209*$E209),2)</f>
        <v>2976.04</v>
      </c>
      <c r="H209" s="227">
        <f>ROUND(($D209*$F209),2)</f>
        <v>3720.04</v>
      </c>
      <c r="I209" s="228">
        <f>ROUND(($H209/$H$216),9)</f>
        <v>2.0733194999999999E-2</v>
      </c>
      <c r="J209" s="229" t="s">
        <v>281</v>
      </c>
    </row>
    <row r="210" spans="1:10" s="65" customFormat="1" ht="11.25" x14ac:dyDescent="0.2">
      <c r="A210" s="226"/>
      <c r="B210" s="209"/>
      <c r="C210" s="212"/>
      <c r="D210" s="214"/>
      <c r="E210" s="227"/>
      <c r="F210" s="227"/>
      <c r="G210" s="227"/>
      <c r="H210" s="227"/>
      <c r="I210" s="301"/>
      <c r="J210" s="229"/>
    </row>
    <row r="211" spans="1:10" s="3" customFormat="1" ht="11.25" x14ac:dyDescent="0.2">
      <c r="A211" s="230" t="s">
        <v>372</v>
      </c>
      <c r="B211" s="289" t="s">
        <v>69</v>
      </c>
      <c r="C211" s="290"/>
      <c r="D211" s="215" t="s">
        <v>377</v>
      </c>
      <c r="E211" s="231"/>
      <c r="F211" s="231"/>
      <c r="G211" s="231">
        <f>SUM(G213:G214)</f>
        <v>787.53</v>
      </c>
      <c r="H211" s="231">
        <f>SUM(H213:H214)</f>
        <v>984.41</v>
      </c>
      <c r="I211" s="252">
        <f>SUM(I213:I214)</f>
        <v>5.4864910000000005E-3</v>
      </c>
      <c r="J211" s="232"/>
    </row>
    <row r="212" spans="1:10" s="65" customFormat="1" ht="11.25" outlineLevel="1" x14ac:dyDescent="0.2">
      <c r="A212" s="226"/>
      <c r="B212" s="209"/>
      <c r="C212" s="212"/>
      <c r="D212" s="214" t="s">
        <v>377</v>
      </c>
      <c r="E212" s="227"/>
      <c r="F212" s="227"/>
      <c r="G212" s="227"/>
      <c r="H212" s="227"/>
      <c r="I212" s="228"/>
      <c r="J212" s="229"/>
    </row>
    <row r="213" spans="1:10" s="65" customFormat="1" ht="11.25" outlineLevel="1" x14ac:dyDescent="0.2">
      <c r="A213" s="226" t="s">
        <v>373</v>
      </c>
      <c r="B213" s="209" t="s">
        <v>235</v>
      </c>
      <c r="C213" s="212" t="s">
        <v>4</v>
      </c>
      <c r="D213" s="214">
        <v>1</v>
      </c>
      <c r="E213" s="227">
        <f>Comp_PreçosUnit!$I$471</f>
        <v>703.53</v>
      </c>
      <c r="F213" s="227">
        <f>TRUNC(($E213*(SUM(1,('Anexo IV - BDI'!$D$42)))),2)</f>
        <v>879.41</v>
      </c>
      <c r="G213" s="227">
        <f>ROUND(($D213*$E213),2)</f>
        <v>703.53</v>
      </c>
      <c r="H213" s="227">
        <f>ROUND(($D213*$F213),2)</f>
        <v>879.41</v>
      </c>
      <c r="I213" s="228">
        <f>ROUND(($H213/$H$216),9)</f>
        <v>4.9012860000000004E-3</v>
      </c>
      <c r="J213" s="229" t="s">
        <v>281</v>
      </c>
    </row>
    <row r="214" spans="1:10" s="65" customFormat="1" ht="11.25" outlineLevel="1" x14ac:dyDescent="0.2">
      <c r="A214" s="226" t="s">
        <v>656</v>
      </c>
      <c r="B214" s="209" t="s">
        <v>211</v>
      </c>
      <c r="C214" s="212" t="s">
        <v>4</v>
      </c>
      <c r="D214" s="214">
        <v>1</v>
      </c>
      <c r="E214" s="227">
        <f>Comp_PreçosUnit!$I$480</f>
        <v>84</v>
      </c>
      <c r="F214" s="227">
        <f>TRUNC(($E214*(SUM(1,('Anexo IV - BDI'!$D$42)))),2)</f>
        <v>105</v>
      </c>
      <c r="G214" s="227">
        <f>ROUND(($D214*$E214),2)</f>
        <v>84</v>
      </c>
      <c r="H214" s="227">
        <f>ROUND(($D214*$F214),2)</f>
        <v>105</v>
      </c>
      <c r="I214" s="228">
        <f>ROUND(($H214/$H$216),9)</f>
        <v>5.8520499999999999E-4</v>
      </c>
      <c r="J214" s="229" t="s">
        <v>281</v>
      </c>
    </row>
    <row r="215" spans="1:10" s="65" customFormat="1" ht="11.25" x14ac:dyDescent="0.2">
      <c r="A215" s="226"/>
      <c r="B215" s="209"/>
      <c r="C215" s="212"/>
      <c r="D215" s="214"/>
      <c r="E215" s="227"/>
      <c r="F215" s="227"/>
      <c r="G215" s="227"/>
      <c r="H215" s="227"/>
      <c r="I215" s="228"/>
      <c r="J215" s="229"/>
    </row>
    <row r="216" spans="1:10" s="3" customFormat="1" ht="11.25" x14ac:dyDescent="0.2">
      <c r="A216" s="230"/>
      <c r="B216" s="289" t="s">
        <v>161</v>
      </c>
      <c r="C216" s="290"/>
      <c r="D216" s="215"/>
      <c r="E216" s="231"/>
      <c r="F216" s="231"/>
      <c r="G216" s="231">
        <f>SUM(G24,G40,G44,G48,G56,G66,G73,G81,G88,G98,G114,G121,G128,G149,G158,G163,G187,G200,G204,G211)</f>
        <v>143551.50000000003</v>
      </c>
      <c r="H216" s="231">
        <f>SUM(H24,H40,H44,H48,H56,H66,H73,H81,H88,H98,H114,H121,H128,H149,H158,H163,H187,H200,H204,H211)</f>
        <v>179424.35</v>
      </c>
      <c r="I216" s="307">
        <f>SUM(I24,I40,I44,I48,I56,I66,I73,I81,I88,I98,I114,I121,I128,I149,I158,I163,I187,I200,I204,I211)</f>
        <v>1.0000000010000001</v>
      </c>
      <c r="J216" s="232"/>
    </row>
    <row r="217" spans="1:10" s="65" customFormat="1" ht="11.25" x14ac:dyDescent="0.2">
      <c r="A217" s="238"/>
      <c r="B217" s="239"/>
      <c r="C217" s="220"/>
      <c r="D217" s="216"/>
      <c r="E217" s="240"/>
      <c r="F217" s="240"/>
      <c r="G217" s="240"/>
      <c r="H217" s="240"/>
      <c r="I217" s="241"/>
      <c r="J217" s="242"/>
    </row>
    <row r="218" spans="1:10" s="244" customFormat="1" ht="11.25" x14ac:dyDescent="0.2">
      <c r="A218" s="243"/>
      <c r="B218" s="217"/>
      <c r="C218" s="217"/>
      <c r="D218" s="217"/>
      <c r="E218" s="217"/>
      <c r="F218" s="217"/>
      <c r="G218" s="217"/>
      <c r="H218" s="217"/>
      <c r="I218" s="217"/>
      <c r="J218" s="217"/>
    </row>
    <row r="219" spans="1:10" s="13" customFormat="1" ht="11.25" customHeight="1" x14ac:dyDescent="0.2">
      <c r="A219" s="245"/>
      <c r="B219" s="435" t="s">
        <v>748</v>
      </c>
      <c r="C219" s="435"/>
      <c r="D219" s="435"/>
      <c r="E219" s="435"/>
      <c r="F219" s="435"/>
      <c r="G219" s="435"/>
      <c r="H219" s="435"/>
      <c r="I219" s="435"/>
      <c r="J219" s="435"/>
    </row>
    <row r="220" spans="1:10" s="244" customFormat="1" ht="11.25" x14ac:dyDescent="0.2">
      <c r="A220" s="243"/>
      <c r="B220" s="217"/>
      <c r="C220" s="217"/>
      <c r="D220" s="217"/>
      <c r="E220" s="217"/>
      <c r="F220" s="217"/>
      <c r="G220" s="217"/>
      <c r="H220" s="217"/>
      <c r="I220" s="217"/>
      <c r="J220" s="217"/>
    </row>
    <row r="221" spans="1:10" s="244" customFormat="1" ht="37.5" customHeight="1" x14ac:dyDescent="0.2">
      <c r="A221" s="246" t="s">
        <v>54</v>
      </c>
      <c r="B221" s="436" t="s">
        <v>134</v>
      </c>
      <c r="C221" s="436"/>
      <c r="D221" s="436"/>
      <c r="E221" s="436"/>
      <c r="F221" s="436"/>
      <c r="G221" s="436"/>
      <c r="H221" s="436"/>
      <c r="I221" s="436"/>
      <c r="J221" s="436"/>
    </row>
    <row r="222" spans="1:10" x14ac:dyDescent="0.2">
      <c r="A222" s="243"/>
      <c r="B222" s="217"/>
      <c r="C222" s="217"/>
      <c r="D222" s="217"/>
      <c r="E222" s="217"/>
      <c r="F222" s="217"/>
      <c r="G222" s="217"/>
      <c r="H222" s="217"/>
      <c r="I222" s="217"/>
      <c r="J222" s="217"/>
    </row>
    <row r="223" spans="1:10" x14ac:dyDescent="0.2">
      <c r="A223" s="421">
        <f ca="1">TODAY()</f>
        <v>43410</v>
      </c>
      <c r="B223" s="421"/>
      <c r="C223" s="421"/>
      <c r="D223" s="421"/>
      <c r="E223" s="421"/>
      <c r="F223" s="421"/>
      <c r="G223" s="421"/>
      <c r="H223" s="421"/>
      <c r="I223" s="421"/>
      <c r="J223" s="421"/>
    </row>
    <row r="224" spans="1:10" x14ac:dyDescent="0.2">
      <c r="G224" s="282"/>
      <c r="H224" s="281"/>
    </row>
    <row r="226" spans="6:7" x14ac:dyDescent="0.2">
      <c r="F226" s="283"/>
      <c r="G226" s="283"/>
    </row>
  </sheetData>
  <autoFilter ref="A23:J216"/>
  <mergeCells count="14">
    <mergeCell ref="G20:H20"/>
    <mergeCell ref="B219:J219"/>
    <mergeCell ref="B221:J221"/>
    <mergeCell ref="A223:J223"/>
    <mergeCell ref="B4:H4"/>
    <mergeCell ref="I4:J4"/>
    <mergeCell ref="A16:J16"/>
    <mergeCell ref="A17:J17"/>
    <mergeCell ref="A18:J18"/>
    <mergeCell ref="A20:A21"/>
    <mergeCell ref="B20:B21"/>
    <mergeCell ref="C20:C21"/>
    <mergeCell ref="D20:D21"/>
    <mergeCell ref="E20:F20"/>
  </mergeCells>
  <conditionalFormatting sqref="D28 D34 D197:D198 D177 D70:D71 D46 D38 D42 D50:D54 D83:D86 D153:D156 D160 D167:D169 D123:D124 D213:D214 D60:D63 D75:D79 D92 D96 D116:D119 D130:D147 D173 D181:D185 D191:D193 D202 D206:D209">
    <cfRule type="cellIs" dxfId="189" priority="49" stopIfTrue="1" operator="equal">
      <formula>0</formula>
    </cfRule>
  </conditionalFormatting>
  <conditionalFormatting sqref="D126">
    <cfRule type="cellIs" dxfId="188" priority="48" stopIfTrue="1" operator="equal">
      <formula>0</formula>
    </cfRule>
  </conditionalFormatting>
  <conditionalFormatting sqref="D125">
    <cfRule type="cellIs" dxfId="187" priority="47" stopIfTrue="1" operator="equal">
      <formula>0</formula>
    </cfRule>
  </conditionalFormatting>
  <conditionalFormatting sqref="E92 E96 E100:E109 E112 E116:E119 E130:E137 E141:E144 E173 E206:E209">
    <cfRule type="cellIs" dxfId="186" priority="8" stopIfTrue="1" operator="equal">
      <formula>0</formula>
    </cfRule>
  </conditionalFormatting>
  <conditionalFormatting sqref="E139:E140 E145">
    <cfRule type="cellIs" dxfId="185" priority="7" stopIfTrue="1" operator="equal">
      <formula>0</formula>
    </cfRule>
  </conditionalFormatting>
  <conditionalFormatting sqref="E38 E46 E50:E52 E84 E153:E154 E169 E191 E193 E197:E198 E202 E75:E79 E207:E209 E70:E71">
    <cfRule type="cellIs" dxfId="184" priority="6" stopIfTrue="1" operator="equal">
      <formula>0</formula>
    </cfRule>
  </conditionalFormatting>
  <conditionalFormatting sqref="E28 E34 E42 E53:E54 E83 E85:E86 E123:E124 E138 E155:E156 E160 E167:E168 E177 E181:E185 E192 E213:E214 E60:E63 E146:E147">
    <cfRule type="cellIs" dxfId="183" priority="5" stopIfTrue="1" operator="equal">
      <formula>0</formula>
    </cfRule>
  </conditionalFormatting>
  <conditionalFormatting sqref="E126">
    <cfRule type="cellIs" dxfId="182" priority="4" stopIfTrue="1" operator="equal">
      <formula>0</formula>
    </cfRule>
  </conditionalFormatting>
  <conditionalFormatting sqref="E125">
    <cfRule type="cellIs" dxfId="181" priority="3" stopIfTrue="1" operator="equal">
      <formula>0</formula>
    </cfRule>
  </conditionalFormatting>
  <conditionalFormatting sqref="E110">
    <cfRule type="cellIs" dxfId="180" priority="2" stopIfTrue="1" operator="equal">
      <formula>0</formula>
    </cfRule>
  </conditionalFormatting>
  <conditionalFormatting sqref="E111">
    <cfRule type="cellIs" dxfId="179" priority="1" stopIfTrue="1" operator="equal">
      <formula>0</formula>
    </cfRule>
  </conditionalFormatting>
  <printOptions horizontalCentered="1"/>
  <pageMargins left="1.1811023622047245" right="1.1811023622047245" top="0.78740157480314965" bottom="0.59055118110236227" header="0.39370078740157483" footer="0.39370078740157483"/>
  <pageSetup paperSize="9" scale="63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  <pageSetUpPr fitToPage="1"/>
  </sheetPr>
  <dimension ref="A1:K228"/>
  <sheetViews>
    <sheetView zoomScaleNormal="100" workbookViewId="0">
      <selection activeCell="D6" sqref="D6"/>
    </sheetView>
  </sheetViews>
  <sheetFormatPr defaultColWidth="9.140625" defaultRowHeight="12.75" outlineLevelRow="3" x14ac:dyDescent="0.2"/>
  <cols>
    <col min="1" max="1" width="14" style="248" bestFit="1" customWidth="1"/>
    <col min="2" max="2" width="68.85546875" style="218" customWidth="1"/>
    <col min="3" max="3" width="5.7109375" style="218" customWidth="1"/>
    <col min="4" max="4" width="9.7109375" style="218" customWidth="1"/>
    <col min="5" max="5" width="12.5703125" style="218" customWidth="1"/>
    <col min="6" max="6" width="11.7109375" style="218" customWidth="1"/>
    <col min="7" max="7" width="15.85546875" style="218" customWidth="1"/>
    <col min="8" max="8" width="16.140625" style="218" customWidth="1"/>
    <col min="9" max="9" width="13.7109375" style="249" customWidth="1"/>
    <col min="10" max="10" width="24" style="249" customWidth="1"/>
    <col min="11" max="11" width="12.42578125" style="247" bestFit="1" customWidth="1"/>
    <col min="12" max="27" width="9.140625" style="247" customWidth="1"/>
    <col min="28" max="16384" width="9.140625" style="247"/>
  </cols>
  <sheetData>
    <row r="1" spans="1:10" s="5" customFormat="1" ht="5.25" x14ac:dyDescent="0.2">
      <c r="A1" s="272"/>
      <c r="B1" s="273"/>
      <c r="C1" s="393"/>
      <c r="D1" s="393"/>
      <c r="E1" s="393"/>
      <c r="F1" s="393"/>
      <c r="G1" s="393"/>
      <c r="H1" s="393"/>
      <c r="I1" s="393"/>
      <c r="J1" s="393"/>
    </row>
    <row r="2" spans="1:10" s="5" customFormat="1" ht="5.25" x14ac:dyDescent="0.2">
      <c r="A2" s="394"/>
      <c r="B2" s="394"/>
      <c r="C2" s="394"/>
      <c r="D2" s="394"/>
      <c r="E2" s="394"/>
      <c r="F2" s="394"/>
      <c r="G2" s="394"/>
      <c r="H2" s="394"/>
      <c r="I2" s="394"/>
      <c r="J2" s="394"/>
    </row>
    <row r="3" spans="1:10" s="5" customFormat="1" ht="5.25" x14ac:dyDescent="0.2">
      <c r="A3" s="210"/>
      <c r="B3" s="135"/>
      <c r="C3" s="134"/>
      <c r="D3" s="134"/>
      <c r="E3" s="134"/>
      <c r="F3" s="134"/>
      <c r="G3" s="134"/>
      <c r="H3" s="134"/>
      <c r="I3" s="134"/>
      <c r="J3" s="134"/>
    </row>
    <row r="4" spans="1:10" s="1" customFormat="1" ht="11.25" x14ac:dyDescent="0.2">
      <c r="A4" s="392" t="s">
        <v>529</v>
      </c>
      <c r="B4" s="437"/>
      <c r="C4" s="437"/>
      <c r="D4" s="437"/>
      <c r="E4" s="437"/>
      <c r="F4" s="437"/>
      <c r="G4" s="437"/>
      <c r="H4" s="437"/>
      <c r="I4" s="438">
        <f>H216</f>
        <v>179424.35</v>
      </c>
      <c r="J4" s="438"/>
    </row>
    <row r="5" spans="1:10" s="5" customFormat="1" ht="5.25" x14ac:dyDescent="0.2">
      <c r="A5" s="210"/>
      <c r="B5" s="135"/>
      <c r="C5" s="134"/>
      <c r="D5" s="134"/>
      <c r="E5" s="134"/>
      <c r="F5" s="134"/>
      <c r="G5" s="134"/>
      <c r="H5" s="134"/>
      <c r="I5" s="134"/>
      <c r="J5" s="134"/>
    </row>
    <row r="6" spans="1:10" s="1" customFormat="1" ht="11.25" x14ac:dyDescent="0.2">
      <c r="A6" s="392" t="s">
        <v>723</v>
      </c>
      <c r="B6" s="274" t="s">
        <v>724</v>
      </c>
      <c r="C6" s="274"/>
      <c r="D6" s="274"/>
      <c r="E6" s="274"/>
      <c r="F6" s="274"/>
      <c r="G6" s="274"/>
      <c r="H6" s="274"/>
      <c r="I6" s="274"/>
      <c r="J6" s="274"/>
    </row>
    <row r="7" spans="1:10" s="5" customFormat="1" ht="5.25" x14ac:dyDescent="0.2">
      <c r="A7" s="210"/>
      <c r="B7" s="135"/>
      <c r="C7" s="134"/>
      <c r="D7" s="134"/>
      <c r="E7" s="134"/>
      <c r="F7" s="134"/>
      <c r="G7" s="134"/>
      <c r="H7" s="134"/>
      <c r="I7" s="134"/>
      <c r="J7" s="134"/>
    </row>
    <row r="8" spans="1:10" s="1" customFormat="1" ht="11.25" x14ac:dyDescent="0.2">
      <c r="A8" s="392" t="s">
        <v>445</v>
      </c>
      <c r="B8" s="274"/>
      <c r="C8" s="274"/>
      <c r="D8" s="274" t="s">
        <v>679</v>
      </c>
      <c r="E8" s="274"/>
      <c r="F8" s="274"/>
      <c r="G8" s="274"/>
      <c r="H8" s="274"/>
      <c r="I8" s="274"/>
      <c r="J8" s="274"/>
    </row>
    <row r="9" spans="1:10" s="5" customFormat="1" ht="5.25" x14ac:dyDescent="0.2">
      <c r="A9" s="210"/>
      <c r="B9" s="135"/>
      <c r="C9" s="134"/>
      <c r="D9" s="134"/>
      <c r="E9" s="134"/>
      <c r="F9" s="134"/>
      <c r="G9" s="134"/>
      <c r="H9" s="134"/>
      <c r="I9" s="134"/>
      <c r="J9" s="134"/>
    </row>
    <row r="10" spans="1:10" s="1" customFormat="1" ht="11.25" x14ac:dyDescent="0.2">
      <c r="A10" s="392" t="s">
        <v>446</v>
      </c>
      <c r="B10" s="274"/>
      <c r="C10" s="274"/>
      <c r="D10" s="274"/>
      <c r="E10" s="274"/>
      <c r="F10" s="274"/>
      <c r="G10" s="274"/>
      <c r="H10" s="274"/>
      <c r="I10" s="274"/>
      <c r="J10" s="274"/>
    </row>
    <row r="11" spans="1:10" s="5" customFormat="1" ht="5.25" x14ac:dyDescent="0.2">
      <c r="A11" s="210"/>
      <c r="B11" s="135"/>
      <c r="C11" s="134"/>
      <c r="D11" s="134"/>
      <c r="E11" s="134"/>
      <c r="F11" s="134"/>
      <c r="G11" s="134"/>
      <c r="H11" s="134"/>
      <c r="I11" s="134"/>
      <c r="J11" s="134"/>
    </row>
    <row r="12" spans="1:10" s="1" customFormat="1" ht="11.25" x14ac:dyDescent="0.2">
      <c r="A12" s="392" t="s">
        <v>9</v>
      </c>
      <c r="B12" s="274" t="s">
        <v>528</v>
      </c>
      <c r="C12" s="274"/>
      <c r="D12" s="274"/>
      <c r="E12" s="274"/>
      <c r="F12" s="274"/>
      <c r="G12" s="274"/>
      <c r="H12" s="274"/>
      <c r="I12" s="274"/>
      <c r="J12" s="274"/>
    </row>
    <row r="13" spans="1:10" s="5" customFormat="1" ht="5.25" x14ac:dyDescent="0.2">
      <c r="A13" s="210"/>
      <c r="B13" s="135"/>
      <c r="C13" s="134"/>
      <c r="D13" s="134"/>
      <c r="E13" s="134"/>
      <c r="F13" s="134"/>
      <c r="G13" s="134"/>
      <c r="H13" s="134"/>
      <c r="I13" s="134"/>
      <c r="J13" s="134"/>
    </row>
    <row r="14" spans="1:10" s="1" customFormat="1" ht="11.25" customHeight="1" x14ac:dyDescent="0.2">
      <c r="A14" s="392" t="s">
        <v>272</v>
      </c>
      <c r="B14" s="274" t="s">
        <v>746</v>
      </c>
      <c r="C14" s="274"/>
      <c r="D14" s="274"/>
      <c r="E14" s="274"/>
      <c r="F14" s="274"/>
      <c r="G14" s="274"/>
      <c r="H14" s="274"/>
      <c r="I14" s="274"/>
      <c r="J14" s="274"/>
    </row>
    <row r="15" spans="1:10" s="5" customFormat="1" ht="5.25" x14ac:dyDescent="0.2">
      <c r="A15" s="394"/>
      <c r="B15" s="137"/>
      <c r="C15" s="136"/>
      <c r="D15" s="136"/>
      <c r="E15" s="136"/>
      <c r="F15" s="136"/>
      <c r="G15" s="136"/>
      <c r="H15" s="136"/>
      <c r="I15" s="137"/>
      <c r="J15" s="136"/>
    </row>
    <row r="16" spans="1:10" s="5" customFormat="1" ht="5.25" x14ac:dyDescent="0.2">
      <c r="A16" s="439"/>
      <c r="B16" s="439"/>
      <c r="C16" s="439"/>
      <c r="D16" s="439"/>
      <c r="E16" s="439"/>
      <c r="F16" s="439"/>
      <c r="G16" s="439"/>
      <c r="H16" s="439"/>
      <c r="I16" s="439"/>
      <c r="J16" s="439"/>
    </row>
    <row r="17" spans="1:11" s="2" customFormat="1" ht="11.25" x14ac:dyDescent="0.2">
      <c r="A17" s="428" t="s">
        <v>725</v>
      </c>
      <c r="B17" s="428"/>
      <c r="C17" s="428"/>
      <c r="D17" s="428"/>
      <c r="E17" s="428"/>
      <c r="F17" s="428"/>
      <c r="G17" s="428"/>
      <c r="H17" s="428"/>
      <c r="I17" s="428"/>
      <c r="J17" s="428"/>
    </row>
    <row r="18" spans="1:11" s="5" customFormat="1" ht="5.25" x14ac:dyDescent="0.2">
      <c r="A18" s="440"/>
      <c r="B18" s="440"/>
      <c r="C18" s="440"/>
      <c r="D18" s="440"/>
      <c r="E18" s="440"/>
      <c r="F18" s="440"/>
      <c r="G18" s="440"/>
      <c r="H18" s="440"/>
      <c r="I18" s="440"/>
      <c r="J18" s="440"/>
    </row>
    <row r="19" spans="1:11" s="5" customFormat="1" ht="5.25" x14ac:dyDescent="0.2">
      <c r="A19" s="211"/>
      <c r="B19" s="139"/>
      <c r="C19" s="140"/>
      <c r="D19" s="140"/>
      <c r="E19" s="141"/>
      <c r="F19" s="138"/>
      <c r="G19" s="141"/>
      <c r="H19" s="138"/>
      <c r="I19" s="139"/>
      <c r="J19" s="142"/>
    </row>
    <row r="20" spans="1:11" s="2" customFormat="1" ht="11.25" x14ac:dyDescent="0.2">
      <c r="A20" s="441" t="s">
        <v>7</v>
      </c>
      <c r="B20" s="442" t="s">
        <v>10</v>
      </c>
      <c r="C20" s="443" t="s">
        <v>5</v>
      </c>
      <c r="D20" s="443" t="s">
        <v>6</v>
      </c>
      <c r="E20" s="433" t="s">
        <v>155</v>
      </c>
      <c r="F20" s="434"/>
      <c r="G20" s="433" t="s">
        <v>156</v>
      </c>
      <c r="H20" s="434"/>
      <c r="I20" s="395" t="s">
        <v>71</v>
      </c>
      <c r="J20" s="143" t="s">
        <v>114</v>
      </c>
    </row>
    <row r="21" spans="1:11" s="2" customFormat="1" ht="11.25" x14ac:dyDescent="0.2">
      <c r="A21" s="441"/>
      <c r="B21" s="442"/>
      <c r="C21" s="443"/>
      <c r="D21" s="443"/>
      <c r="E21" s="395" t="s">
        <v>157</v>
      </c>
      <c r="F21" s="395" t="s">
        <v>158</v>
      </c>
      <c r="G21" s="395" t="s">
        <v>157</v>
      </c>
      <c r="H21" s="395" t="s">
        <v>158</v>
      </c>
      <c r="I21" s="395" t="s">
        <v>8</v>
      </c>
      <c r="J21" s="143" t="s">
        <v>113</v>
      </c>
    </row>
    <row r="22" spans="1:11" s="5" customFormat="1" ht="5.25" x14ac:dyDescent="0.2">
      <c r="A22" s="144"/>
      <c r="B22" s="145"/>
      <c r="C22" s="145"/>
      <c r="D22" s="145"/>
      <c r="E22" s="145"/>
      <c r="F22" s="145"/>
      <c r="G22" s="145"/>
      <c r="H22" s="145"/>
      <c r="I22" s="145"/>
      <c r="J22" s="146"/>
    </row>
    <row r="23" spans="1:11" s="65" customFormat="1" ht="11.25" x14ac:dyDescent="0.2">
      <c r="A23" s="221"/>
      <c r="B23" s="222"/>
      <c r="C23" s="219"/>
      <c r="D23" s="213"/>
      <c r="E23" s="223"/>
      <c r="F23" s="223"/>
      <c r="G23" s="223"/>
      <c r="H23" s="223"/>
      <c r="I23" s="224"/>
      <c r="J23" s="225"/>
    </row>
    <row r="24" spans="1:11" s="3" customFormat="1" ht="11.25" x14ac:dyDescent="0.2">
      <c r="A24" s="230" t="s">
        <v>115</v>
      </c>
      <c r="B24" s="411" t="s">
        <v>132</v>
      </c>
      <c r="C24" s="412"/>
      <c r="D24" s="215" t="s">
        <v>377</v>
      </c>
      <c r="E24" s="231"/>
      <c r="F24" s="231"/>
      <c r="G24" s="231">
        <f>SUM(G26,G30)</f>
        <v>12300.85</v>
      </c>
      <c r="H24" s="231">
        <f>SUM(H26,H30)</f>
        <v>15375.99</v>
      </c>
      <c r="I24" s="252">
        <f>SUM(I26,I30)</f>
        <v>8.5696228000000013E-2</v>
      </c>
      <c r="J24" s="232"/>
    </row>
    <row r="25" spans="1:11" s="65" customFormat="1" ht="11.25" outlineLevel="1" x14ac:dyDescent="0.2">
      <c r="A25" s="226"/>
      <c r="B25" s="209"/>
      <c r="C25" s="212"/>
      <c r="D25" s="214" t="s">
        <v>377</v>
      </c>
      <c r="E25" s="227"/>
      <c r="F25" s="227"/>
      <c r="G25" s="227"/>
      <c r="H25" s="227"/>
      <c r="I25" s="228"/>
      <c r="J25" s="229"/>
      <c r="K25" s="284"/>
    </row>
    <row r="26" spans="1:11" s="3" customFormat="1" ht="11.25" outlineLevel="1" x14ac:dyDescent="0.2">
      <c r="A26" s="230" t="s">
        <v>101</v>
      </c>
      <c r="B26" s="411" t="s">
        <v>497</v>
      </c>
      <c r="C26" s="412"/>
      <c r="D26" s="215" t="s">
        <v>377</v>
      </c>
      <c r="E26" s="231"/>
      <c r="F26" s="231"/>
      <c r="G26" s="231">
        <f>SUM(G28)</f>
        <v>5839.23</v>
      </c>
      <c r="H26" s="231">
        <f>SUM(H28)</f>
        <v>7299.03</v>
      </c>
      <c r="I26" s="252">
        <f>SUM(I28)</f>
        <v>4.0680264000000001E-2</v>
      </c>
      <c r="J26" s="232"/>
    </row>
    <row r="27" spans="1:11" s="65" customFormat="1" ht="11.25" outlineLevel="2" x14ac:dyDescent="0.2">
      <c r="A27" s="226"/>
      <c r="B27" s="209"/>
      <c r="C27" s="212"/>
      <c r="D27" s="214" t="s">
        <v>377</v>
      </c>
      <c r="E27" s="227"/>
      <c r="F27" s="227"/>
      <c r="G27" s="227"/>
      <c r="H27" s="227"/>
      <c r="I27" s="228"/>
      <c r="J27" s="229"/>
    </row>
    <row r="28" spans="1:11" s="65" customFormat="1" ht="11.25" outlineLevel="2" x14ac:dyDescent="0.2">
      <c r="A28" s="226" t="s">
        <v>209</v>
      </c>
      <c r="B28" s="209" t="s">
        <v>498</v>
      </c>
      <c r="C28" s="212" t="s">
        <v>4</v>
      </c>
      <c r="D28" s="214">
        <v>1</v>
      </c>
      <c r="E28" s="227">
        <f>Comp_PreçosUnit!$I$41</f>
        <v>5839.23</v>
      </c>
      <c r="F28" s="227">
        <f>TRUNC(($E28*(SUM(1,('Anexo IV - BDI'!$D$42)))),2)</f>
        <v>7299.03</v>
      </c>
      <c r="G28" s="227">
        <f>ROUND(($D28*$E28),2)</f>
        <v>5839.23</v>
      </c>
      <c r="H28" s="227">
        <f>ROUND(($D28*$F28),2)</f>
        <v>7299.03</v>
      </c>
      <c r="I28" s="228">
        <f>ROUND(($H28/$H$216),9)</f>
        <v>4.0680264000000001E-2</v>
      </c>
      <c r="J28" s="229" t="s">
        <v>281</v>
      </c>
    </row>
    <row r="29" spans="1:11" s="65" customFormat="1" ht="11.25" outlineLevel="1" x14ac:dyDescent="0.2">
      <c r="A29" s="226"/>
      <c r="B29" s="209"/>
      <c r="C29" s="212"/>
      <c r="D29" s="214" t="s">
        <v>377</v>
      </c>
      <c r="E29" s="227"/>
      <c r="F29" s="227"/>
      <c r="G29" s="227"/>
      <c r="H29" s="227"/>
      <c r="I29" s="228"/>
      <c r="J29" s="229"/>
    </row>
    <row r="30" spans="1:11" s="3" customFormat="1" ht="11.25" outlineLevel="1" x14ac:dyDescent="0.2">
      <c r="A30" s="230" t="s">
        <v>102</v>
      </c>
      <c r="B30" s="411" t="s">
        <v>206</v>
      </c>
      <c r="C30" s="412"/>
      <c r="D30" s="215" t="s">
        <v>377</v>
      </c>
      <c r="E30" s="231"/>
      <c r="F30" s="231"/>
      <c r="G30" s="231">
        <f>SUM(G32,G36)</f>
        <v>6461.6200000000008</v>
      </c>
      <c r="H30" s="231">
        <f>SUM(H32,H36)</f>
        <v>8076.96</v>
      </c>
      <c r="I30" s="252">
        <f>SUM(I32,I36)</f>
        <v>4.5015964000000006E-2</v>
      </c>
      <c r="J30" s="232"/>
    </row>
    <row r="31" spans="1:11" s="65" customFormat="1" ht="11.25" outlineLevel="2" x14ac:dyDescent="0.2">
      <c r="A31" s="226"/>
      <c r="B31" s="209"/>
      <c r="C31" s="212"/>
      <c r="D31" s="214" t="s">
        <v>377</v>
      </c>
      <c r="E31" s="227"/>
      <c r="F31" s="227"/>
      <c r="G31" s="227"/>
      <c r="H31" s="227"/>
      <c r="I31" s="228"/>
      <c r="J31" s="229"/>
    </row>
    <row r="32" spans="1:11" s="3" customFormat="1" ht="11.25" outlineLevel="2" x14ac:dyDescent="0.2">
      <c r="A32" s="230" t="s">
        <v>207</v>
      </c>
      <c r="B32" s="411" t="s">
        <v>448</v>
      </c>
      <c r="C32" s="412"/>
      <c r="D32" s="215" t="s">
        <v>377</v>
      </c>
      <c r="E32" s="231"/>
      <c r="F32" s="231"/>
      <c r="G32" s="231">
        <f>SUM(G34)</f>
        <v>2241.56</v>
      </c>
      <c r="H32" s="231">
        <f>SUM(H34)</f>
        <v>2801.95</v>
      </c>
      <c r="I32" s="252">
        <f>SUM(I34)</f>
        <v>1.5616331000000001E-2</v>
      </c>
      <c r="J32" s="232"/>
    </row>
    <row r="33" spans="1:10" s="65" customFormat="1" ht="11.25" outlineLevel="3" x14ac:dyDescent="0.2">
      <c r="A33" s="226"/>
      <c r="B33" s="209"/>
      <c r="C33" s="212"/>
      <c r="D33" s="214" t="s">
        <v>377</v>
      </c>
      <c r="E33" s="227"/>
      <c r="F33" s="227"/>
      <c r="G33" s="227"/>
      <c r="H33" s="227"/>
      <c r="I33" s="228"/>
      <c r="J33" s="229"/>
    </row>
    <row r="34" spans="1:10" s="65" customFormat="1" ht="11.25" outlineLevel="3" x14ac:dyDescent="0.2">
      <c r="A34" s="226" t="s">
        <v>236</v>
      </c>
      <c r="B34" s="209" t="s">
        <v>562</v>
      </c>
      <c r="C34" s="212" t="s">
        <v>4</v>
      </c>
      <c r="D34" s="214">
        <v>1</v>
      </c>
      <c r="E34" s="227">
        <f>Comp_PreçosUnit!$I$55</f>
        <v>2241.56</v>
      </c>
      <c r="F34" s="227">
        <f>TRUNC(($E34*(SUM(1,('Anexo IV - BDI'!$D$42)))),2)</f>
        <v>2801.95</v>
      </c>
      <c r="G34" s="227">
        <f>ROUND(($D34*$E34),2)</f>
        <v>2241.56</v>
      </c>
      <c r="H34" s="227">
        <f>ROUND(($D34*$F34),2)</f>
        <v>2801.95</v>
      </c>
      <c r="I34" s="228">
        <f>ROUND(($H34/$H$216),9)</f>
        <v>1.5616331000000001E-2</v>
      </c>
      <c r="J34" s="229" t="s">
        <v>281</v>
      </c>
    </row>
    <row r="35" spans="1:10" s="65" customFormat="1" ht="11.25" outlineLevel="2" x14ac:dyDescent="0.2">
      <c r="A35" s="226"/>
      <c r="B35" s="209"/>
      <c r="C35" s="212"/>
      <c r="D35" s="214" t="s">
        <v>377</v>
      </c>
      <c r="E35" s="227"/>
      <c r="F35" s="227"/>
      <c r="G35" s="227"/>
      <c r="H35" s="227"/>
      <c r="I35" s="228"/>
      <c r="J35" s="229"/>
    </row>
    <row r="36" spans="1:10" s="3" customFormat="1" ht="11.25" outlineLevel="2" x14ac:dyDescent="0.2">
      <c r="A36" s="230" t="s">
        <v>208</v>
      </c>
      <c r="B36" s="411" t="s">
        <v>310</v>
      </c>
      <c r="C36" s="412"/>
      <c r="D36" s="215" t="s">
        <v>377</v>
      </c>
      <c r="E36" s="231"/>
      <c r="F36" s="231"/>
      <c r="G36" s="231">
        <f>SUM(G38:G38)</f>
        <v>4220.0600000000004</v>
      </c>
      <c r="H36" s="231">
        <f>SUM(H38:H38)</f>
        <v>5275.01</v>
      </c>
      <c r="I36" s="252">
        <f>SUM(I38:I38)</f>
        <v>2.9399633000000001E-2</v>
      </c>
      <c r="J36" s="232"/>
    </row>
    <row r="37" spans="1:10" s="65" customFormat="1" ht="11.25" outlineLevel="3" x14ac:dyDescent="0.2">
      <c r="A37" s="226"/>
      <c r="B37" s="209"/>
      <c r="C37" s="212"/>
      <c r="D37" s="214" t="s">
        <v>377</v>
      </c>
      <c r="E37" s="227"/>
      <c r="F37" s="227"/>
      <c r="G37" s="227"/>
      <c r="H37" s="227"/>
      <c r="I37" s="228"/>
      <c r="J37" s="229"/>
    </row>
    <row r="38" spans="1:10" s="65" customFormat="1" ht="11.25" outlineLevel="3" x14ac:dyDescent="0.2">
      <c r="A38" s="226" t="s">
        <v>237</v>
      </c>
      <c r="B38" s="209" t="s">
        <v>180</v>
      </c>
      <c r="C38" s="212" t="s">
        <v>2</v>
      </c>
      <c r="D38" s="214">
        <v>14.4</v>
      </c>
      <c r="E38" s="227">
        <v>293.06</v>
      </c>
      <c r="F38" s="227">
        <f>TRUNC(($E38*(SUM(1,('Anexo IV - BDI'!$D$42)))),2)</f>
        <v>366.32</v>
      </c>
      <c r="G38" s="227">
        <f t="shared" ref="G38" si="0">ROUND(($D38*$E38),2)</f>
        <v>4220.0600000000004</v>
      </c>
      <c r="H38" s="227">
        <f t="shared" ref="H38" si="1">ROUND(($D38*$F38),2)</f>
        <v>5275.01</v>
      </c>
      <c r="I38" s="228">
        <f>ROUND(($H38/$H$216),9)</f>
        <v>2.9399633000000001E-2</v>
      </c>
      <c r="J38" s="229" t="s">
        <v>213</v>
      </c>
    </row>
    <row r="39" spans="1:10" s="65" customFormat="1" ht="11.25" outlineLevel="1" x14ac:dyDescent="0.2">
      <c r="A39" s="226"/>
      <c r="B39" s="209"/>
      <c r="C39" s="212"/>
      <c r="D39" s="214" t="s">
        <v>377</v>
      </c>
      <c r="E39" s="227"/>
      <c r="F39" s="227"/>
      <c r="G39" s="227"/>
      <c r="H39" s="227"/>
      <c r="I39" s="228"/>
      <c r="J39" s="229"/>
    </row>
    <row r="40" spans="1:10" s="3" customFormat="1" ht="11.25" x14ac:dyDescent="0.2">
      <c r="A40" s="230" t="s">
        <v>116</v>
      </c>
      <c r="B40" s="411" t="s">
        <v>179</v>
      </c>
      <c r="C40" s="412"/>
      <c r="D40" s="215" t="s">
        <v>377</v>
      </c>
      <c r="E40" s="231"/>
      <c r="F40" s="231"/>
      <c r="G40" s="231">
        <f>SUM(G42:G42)</f>
        <v>7259.67</v>
      </c>
      <c r="H40" s="231">
        <f>SUM(H42:H42)</f>
        <v>9074.58</v>
      </c>
      <c r="I40" s="252">
        <f>SUM(I42:I42)</f>
        <v>5.0576077999999997E-2</v>
      </c>
      <c r="J40" s="232"/>
    </row>
    <row r="41" spans="1:10" s="65" customFormat="1" ht="11.25" outlineLevel="1" x14ac:dyDescent="0.2">
      <c r="A41" s="226"/>
      <c r="B41" s="209"/>
      <c r="C41" s="212"/>
      <c r="D41" s="214" t="s">
        <v>377</v>
      </c>
      <c r="E41" s="227"/>
      <c r="F41" s="227"/>
      <c r="G41" s="227"/>
      <c r="H41" s="227"/>
      <c r="I41" s="228"/>
      <c r="J41" s="229"/>
    </row>
    <row r="42" spans="1:10" s="65" customFormat="1" ht="11.25" outlineLevel="1" x14ac:dyDescent="0.2">
      <c r="A42" s="226" t="s">
        <v>98</v>
      </c>
      <c r="B42" s="209" t="s">
        <v>179</v>
      </c>
      <c r="C42" s="212" t="s">
        <v>44</v>
      </c>
      <c r="D42" s="214">
        <v>3</v>
      </c>
      <c r="E42" s="227">
        <f>Comp_PreçosUnit!$I$75</f>
        <v>2419.89</v>
      </c>
      <c r="F42" s="227">
        <f>TRUNC(($E42*(SUM(1,('Anexo IV - BDI'!$D$42)))),2)</f>
        <v>3024.86</v>
      </c>
      <c r="G42" s="227">
        <f>ROUND(($D42*$E42),2)</f>
        <v>7259.67</v>
      </c>
      <c r="H42" s="227">
        <f>ROUND(($D42*$F42),2)</f>
        <v>9074.58</v>
      </c>
      <c r="I42" s="228">
        <f>ROUND(($H42/$H$216),9)</f>
        <v>5.0576077999999997E-2</v>
      </c>
      <c r="J42" s="229" t="s">
        <v>281</v>
      </c>
    </row>
    <row r="43" spans="1:10" s="65" customFormat="1" ht="11.25" x14ac:dyDescent="0.2">
      <c r="A43" s="226"/>
      <c r="B43" s="209"/>
      <c r="C43" s="212"/>
      <c r="D43" s="214" t="s">
        <v>377</v>
      </c>
      <c r="E43" s="227"/>
      <c r="F43" s="227"/>
      <c r="G43" s="227"/>
      <c r="H43" s="227"/>
      <c r="I43" s="228"/>
      <c r="J43" s="229"/>
    </row>
    <row r="44" spans="1:10" s="3" customFormat="1" ht="11.25" x14ac:dyDescent="0.2">
      <c r="A44" s="230" t="s">
        <v>117</v>
      </c>
      <c r="B44" s="411" t="s">
        <v>70</v>
      </c>
      <c r="C44" s="412"/>
      <c r="D44" s="215" t="s">
        <v>377</v>
      </c>
      <c r="E44" s="231"/>
      <c r="F44" s="231"/>
      <c r="G44" s="231">
        <f>SUM(G46)</f>
        <v>1000.8</v>
      </c>
      <c r="H44" s="231">
        <f>SUM(H46)</f>
        <v>1250.4000000000001</v>
      </c>
      <c r="I44" s="252">
        <f>SUM(I46)</f>
        <v>6.9689540000000003E-3</v>
      </c>
      <c r="J44" s="232"/>
    </row>
    <row r="45" spans="1:10" s="65" customFormat="1" ht="11.25" outlineLevel="1" x14ac:dyDescent="0.2">
      <c r="A45" s="226"/>
      <c r="B45" s="209"/>
      <c r="C45" s="212"/>
      <c r="D45" s="214" t="s">
        <v>377</v>
      </c>
      <c r="E45" s="227"/>
      <c r="F45" s="227"/>
      <c r="G45" s="227"/>
      <c r="H45" s="227"/>
      <c r="I45" s="228"/>
      <c r="J45" s="229"/>
    </row>
    <row r="46" spans="1:10" s="65" customFormat="1" ht="22.5" outlineLevel="1" x14ac:dyDescent="0.2">
      <c r="A46" s="226" t="s">
        <v>99</v>
      </c>
      <c r="B46" s="209" t="s">
        <v>118</v>
      </c>
      <c r="C46" s="212" t="s">
        <v>2</v>
      </c>
      <c r="D46" s="214">
        <v>120</v>
      </c>
      <c r="E46" s="227">
        <v>8.34</v>
      </c>
      <c r="F46" s="227">
        <f>TRUNC(($E46*(SUM(1,('Anexo IV - BDI'!$D$42)))),2)</f>
        <v>10.42</v>
      </c>
      <c r="G46" s="227">
        <f>ROUND(($D46*$E46),2)</f>
        <v>1000.8</v>
      </c>
      <c r="H46" s="227">
        <f>ROUND(($D46*$F46),2)</f>
        <v>1250.4000000000001</v>
      </c>
      <c r="I46" s="228">
        <f>ROUND(($H46/$H$216),9)</f>
        <v>6.9689540000000003E-3</v>
      </c>
      <c r="J46" s="229" t="s">
        <v>214</v>
      </c>
    </row>
    <row r="47" spans="1:10" s="65" customFormat="1" ht="11.25" x14ac:dyDescent="0.2">
      <c r="A47" s="226"/>
      <c r="B47" s="209"/>
      <c r="C47" s="212"/>
      <c r="D47" s="214" t="s">
        <v>377</v>
      </c>
      <c r="E47" s="227"/>
      <c r="F47" s="227"/>
      <c r="G47" s="227"/>
      <c r="H47" s="227"/>
      <c r="I47" s="228"/>
      <c r="J47" s="229"/>
    </row>
    <row r="48" spans="1:10" s="3" customFormat="1" ht="11.25" x14ac:dyDescent="0.2">
      <c r="A48" s="230" t="s">
        <v>119</v>
      </c>
      <c r="B48" s="411" t="s">
        <v>190</v>
      </c>
      <c r="C48" s="412"/>
      <c r="D48" s="215" t="s">
        <v>377</v>
      </c>
      <c r="E48" s="231"/>
      <c r="F48" s="231"/>
      <c r="G48" s="231">
        <f>SUM(G50:G54)</f>
        <v>3913.7400000000002</v>
      </c>
      <c r="H48" s="231">
        <f>SUM(H50:H54)</f>
        <v>4891.75</v>
      </c>
      <c r="I48" s="252">
        <f>SUM(I50:I54)</f>
        <v>2.7263579999999999E-2</v>
      </c>
      <c r="J48" s="232"/>
    </row>
    <row r="49" spans="1:10" s="65" customFormat="1" ht="11.25" outlineLevel="1" x14ac:dyDescent="0.2">
      <c r="A49" s="226"/>
      <c r="B49" s="209"/>
      <c r="C49" s="212"/>
      <c r="D49" s="214" t="s">
        <v>377</v>
      </c>
      <c r="E49" s="227"/>
      <c r="F49" s="227"/>
      <c r="G49" s="227"/>
      <c r="H49" s="227"/>
      <c r="I49" s="228"/>
      <c r="J49" s="229"/>
    </row>
    <row r="50" spans="1:10" s="65" customFormat="1" ht="11.25" outlineLevel="1" x14ac:dyDescent="0.2">
      <c r="A50" s="226" t="s">
        <v>103</v>
      </c>
      <c r="B50" s="209" t="s">
        <v>284</v>
      </c>
      <c r="C50" s="212" t="s">
        <v>1</v>
      </c>
      <c r="D50" s="214">
        <v>8.0299999999999994</v>
      </c>
      <c r="E50" s="227">
        <v>49.21</v>
      </c>
      <c r="F50" s="227">
        <f>TRUNC(($E50*(SUM(1,('Anexo IV - BDI'!$D$42)))),2)</f>
        <v>61.51</v>
      </c>
      <c r="G50" s="227">
        <f>ROUND(($D50*$E50),2)</f>
        <v>395.16</v>
      </c>
      <c r="H50" s="227">
        <f>ROUND(($D50*$F50),2)</f>
        <v>493.93</v>
      </c>
      <c r="I50" s="228">
        <f>ROUND(($H50/$H$216),9)</f>
        <v>2.7528589999999999E-3</v>
      </c>
      <c r="J50" s="229" t="s">
        <v>282</v>
      </c>
    </row>
    <row r="51" spans="1:10" s="65" customFormat="1" ht="22.5" outlineLevel="1" x14ac:dyDescent="0.2">
      <c r="A51" s="226" t="s">
        <v>104</v>
      </c>
      <c r="B51" s="209" t="s">
        <v>302</v>
      </c>
      <c r="C51" s="212" t="s">
        <v>2</v>
      </c>
      <c r="D51" s="214">
        <v>120</v>
      </c>
      <c r="E51" s="227">
        <v>1.89</v>
      </c>
      <c r="F51" s="227">
        <f>TRUNC(($E51*(SUM(1,('Anexo IV - BDI'!$D$42)))),2)</f>
        <v>2.36</v>
      </c>
      <c r="G51" s="227">
        <f>ROUND(($D51*$E51),2)</f>
        <v>226.8</v>
      </c>
      <c r="H51" s="227">
        <f>ROUND(($D51*$F51),2)</f>
        <v>283.2</v>
      </c>
      <c r="I51" s="228">
        <f>ROUND(($H51/$H$216),9)</f>
        <v>1.578381E-3</v>
      </c>
      <c r="J51" s="229" t="s">
        <v>301</v>
      </c>
    </row>
    <row r="52" spans="1:10" s="65" customFormat="1" ht="11.25" outlineLevel="1" x14ac:dyDescent="0.2">
      <c r="A52" s="226" t="s">
        <v>105</v>
      </c>
      <c r="B52" s="209" t="s">
        <v>133</v>
      </c>
      <c r="C52" s="212" t="s">
        <v>1</v>
      </c>
      <c r="D52" s="214">
        <f>D53*1.2</f>
        <v>36</v>
      </c>
      <c r="E52" s="227">
        <v>35.880000000000003</v>
      </c>
      <c r="F52" s="227">
        <f>TRUNC(($E52*(SUM(1,('Anexo IV - BDI'!$D$42)))),2)</f>
        <v>44.85</v>
      </c>
      <c r="G52" s="227">
        <f>ROUND(($D52*$E52),2)</f>
        <v>1291.68</v>
      </c>
      <c r="H52" s="227">
        <f>ROUND(($D52*$F52),2)</f>
        <v>1614.6</v>
      </c>
      <c r="I52" s="228">
        <f>ROUND(($H52/$H$216),9)</f>
        <v>8.9987790000000002E-3</v>
      </c>
      <c r="J52" s="229" t="s">
        <v>215</v>
      </c>
    </row>
    <row r="53" spans="1:10" s="65" customFormat="1" ht="22.5" outlineLevel="1" x14ac:dyDescent="0.2">
      <c r="A53" s="226" t="s">
        <v>106</v>
      </c>
      <c r="B53" s="209" t="s">
        <v>159</v>
      </c>
      <c r="C53" s="212" t="s">
        <v>1</v>
      </c>
      <c r="D53" s="214">
        <v>30</v>
      </c>
      <c r="E53" s="227">
        <f>Comp_PreçosUnit!$I$90</f>
        <v>50.010000000000005</v>
      </c>
      <c r="F53" s="227">
        <f>TRUNC(($E53*(SUM(1,('Anexo IV - BDI'!$D$42)))),2)</f>
        <v>62.51</v>
      </c>
      <c r="G53" s="227">
        <f>ROUND(($D53*$E53),2)</f>
        <v>1500.3</v>
      </c>
      <c r="H53" s="227">
        <f>ROUND(($D53*$F53),2)</f>
        <v>1875.3</v>
      </c>
      <c r="I53" s="228">
        <f>ROUND(($H53/$H$216),9)</f>
        <v>1.0451759E-2</v>
      </c>
      <c r="J53" s="229" t="s">
        <v>281</v>
      </c>
    </row>
    <row r="54" spans="1:10" s="65" customFormat="1" ht="11.25" outlineLevel="1" x14ac:dyDescent="0.2">
      <c r="A54" s="226" t="s">
        <v>107</v>
      </c>
      <c r="B54" s="209" t="s">
        <v>192</v>
      </c>
      <c r="C54" s="212" t="s">
        <v>1</v>
      </c>
      <c r="D54" s="214">
        <v>6</v>
      </c>
      <c r="E54" s="227">
        <f>Comp_PreçosUnit!$I$100</f>
        <v>83.3</v>
      </c>
      <c r="F54" s="227">
        <f>TRUNC(($E54*(SUM(1,('Anexo IV - BDI'!$D$42)))),2)</f>
        <v>104.12</v>
      </c>
      <c r="G54" s="227">
        <f>ROUND(($D54*$E54),2)</f>
        <v>499.8</v>
      </c>
      <c r="H54" s="227">
        <f>ROUND(($D54*$F54),2)</f>
        <v>624.72</v>
      </c>
      <c r="I54" s="228">
        <f>ROUND(($H54/$H$216),9)</f>
        <v>3.481802E-3</v>
      </c>
      <c r="J54" s="229" t="s">
        <v>281</v>
      </c>
    </row>
    <row r="55" spans="1:10" s="65" customFormat="1" ht="11.25" x14ac:dyDescent="0.2">
      <c r="A55" s="226"/>
      <c r="B55" s="209"/>
      <c r="C55" s="212"/>
      <c r="D55" s="214" t="s">
        <v>377</v>
      </c>
      <c r="E55" s="227"/>
      <c r="F55" s="227"/>
      <c r="G55" s="227"/>
      <c r="H55" s="227"/>
      <c r="I55" s="228"/>
      <c r="J55" s="229"/>
    </row>
    <row r="56" spans="1:10" s="3" customFormat="1" ht="11.25" x14ac:dyDescent="0.2">
      <c r="A56" s="230" t="s">
        <v>120</v>
      </c>
      <c r="B56" s="411" t="s">
        <v>108</v>
      </c>
      <c r="C56" s="412"/>
      <c r="D56" s="215" t="s">
        <v>377</v>
      </c>
      <c r="E56" s="231"/>
      <c r="F56" s="231"/>
      <c r="G56" s="231">
        <f>G58</f>
        <v>4712.9400000000005</v>
      </c>
      <c r="H56" s="231">
        <f>H58</f>
        <v>5890.91</v>
      </c>
      <c r="I56" s="252">
        <f>I58</f>
        <v>3.2832277E-2</v>
      </c>
      <c r="J56" s="232"/>
    </row>
    <row r="57" spans="1:10" s="65" customFormat="1" ht="11.25" outlineLevel="1" x14ac:dyDescent="0.2">
      <c r="A57" s="226"/>
      <c r="B57" s="209"/>
      <c r="C57" s="212"/>
      <c r="D57" s="214" t="s">
        <v>377</v>
      </c>
      <c r="E57" s="227"/>
      <c r="F57" s="227"/>
      <c r="G57" s="227"/>
      <c r="H57" s="227"/>
      <c r="I57" s="228"/>
      <c r="J57" s="229"/>
    </row>
    <row r="58" spans="1:10" s="65" customFormat="1" ht="11.25" outlineLevel="1" x14ac:dyDescent="0.2">
      <c r="A58" s="230" t="s">
        <v>100</v>
      </c>
      <c r="B58" s="411" t="s">
        <v>376</v>
      </c>
      <c r="C58" s="412"/>
      <c r="D58" s="215" t="s">
        <v>377</v>
      </c>
      <c r="E58" s="231"/>
      <c r="F58" s="231"/>
      <c r="G58" s="231">
        <f>SUM(G59:G63)</f>
        <v>4712.9400000000005</v>
      </c>
      <c r="H58" s="231">
        <f>SUM(H59:H63)</f>
        <v>5890.91</v>
      </c>
      <c r="I58" s="252">
        <f>SUM(I59:I63)</f>
        <v>3.2832277E-2</v>
      </c>
      <c r="J58" s="232"/>
    </row>
    <row r="59" spans="1:10" s="65" customFormat="1" ht="11.25" outlineLevel="1" x14ac:dyDescent="0.2">
      <c r="A59" s="410" t="s">
        <v>377</v>
      </c>
      <c r="B59" s="411"/>
      <c r="C59" s="212"/>
      <c r="D59" s="214" t="s">
        <v>377</v>
      </c>
      <c r="E59" s="233"/>
      <c r="F59" s="234"/>
      <c r="G59" s="233"/>
      <c r="H59" s="234"/>
      <c r="I59" s="235"/>
      <c r="J59" s="229"/>
    </row>
    <row r="60" spans="1:10" s="65" customFormat="1" ht="11.25" outlineLevel="1" x14ac:dyDescent="0.2">
      <c r="A60" s="236" t="s">
        <v>378</v>
      </c>
      <c r="B60" s="209" t="s">
        <v>184</v>
      </c>
      <c r="C60" s="212" t="s">
        <v>1</v>
      </c>
      <c r="D60" s="214">
        <v>8.0299999999999994</v>
      </c>
      <c r="E60" s="233">
        <f>Comp_PreçosUnit!$I$117</f>
        <v>225.18</v>
      </c>
      <c r="F60" s="227">
        <f>TRUNC(($E60*(SUM(1,('Anexo IV - BDI'!$D$42)))),2)</f>
        <v>281.47000000000003</v>
      </c>
      <c r="G60" s="233">
        <f>ROUND(($D60*$E60),2)</f>
        <v>1808.2</v>
      </c>
      <c r="H60" s="234">
        <f>ROUND(($D60*$F60),2)</f>
        <v>2260.1999999999998</v>
      </c>
      <c r="I60" s="228">
        <f>ROUND(($H60/$H$216),9)</f>
        <v>1.2596952E-2</v>
      </c>
      <c r="J60" s="229" t="s">
        <v>281</v>
      </c>
    </row>
    <row r="61" spans="1:10" s="65" customFormat="1" ht="11.25" outlineLevel="1" x14ac:dyDescent="0.2">
      <c r="A61" s="236" t="s">
        <v>379</v>
      </c>
      <c r="B61" s="209" t="s">
        <v>186</v>
      </c>
      <c r="C61" s="212" t="s">
        <v>1</v>
      </c>
      <c r="D61" s="214">
        <v>2.68</v>
      </c>
      <c r="E61" s="233">
        <f>Comp_PreçosUnit!$I$136</f>
        <v>361.47999999999996</v>
      </c>
      <c r="F61" s="227">
        <f>TRUNC(($E61*(SUM(1,('Anexo IV - BDI'!$D$42)))),2)</f>
        <v>451.85</v>
      </c>
      <c r="G61" s="233">
        <f>ROUND(($D61*$E61),2)</f>
        <v>968.77</v>
      </c>
      <c r="H61" s="234">
        <f>ROUND(($D61*$F61),2)</f>
        <v>1210.96</v>
      </c>
      <c r="I61" s="228">
        <f>ROUND(($H61/$H$216),9)</f>
        <v>6.7491399999999998E-3</v>
      </c>
      <c r="J61" s="229" t="s">
        <v>281</v>
      </c>
    </row>
    <row r="62" spans="1:10" s="65" customFormat="1" ht="11.25" outlineLevel="1" x14ac:dyDescent="0.2">
      <c r="A62" s="236" t="s">
        <v>556</v>
      </c>
      <c r="B62" s="209" t="s">
        <v>560</v>
      </c>
      <c r="C62" s="212" t="s">
        <v>1</v>
      </c>
      <c r="D62" s="214">
        <v>1.5</v>
      </c>
      <c r="E62" s="233">
        <v>309.74</v>
      </c>
      <c r="F62" s="227">
        <f>TRUNC(($E62*(SUM(1,('Anexo IV - BDI'!$D$42)))),2)</f>
        <v>387.17</v>
      </c>
      <c r="G62" s="233">
        <f t="shared" ref="G62:G63" si="2">ROUND(($D62*$E62),2)</f>
        <v>464.61</v>
      </c>
      <c r="H62" s="234">
        <f t="shared" ref="H62:H63" si="3">ROUND(($D62*$F62),2)</f>
        <v>580.76</v>
      </c>
      <c r="I62" s="228">
        <f>ROUND(($H62/$H$216),9)</f>
        <v>3.2367960000000001E-3</v>
      </c>
      <c r="J62" s="229" t="s">
        <v>561</v>
      </c>
    </row>
    <row r="63" spans="1:10" s="65" customFormat="1" ht="11.25" outlineLevel="1" x14ac:dyDescent="0.2">
      <c r="A63" s="236" t="s">
        <v>557</v>
      </c>
      <c r="B63" s="209" t="s">
        <v>558</v>
      </c>
      <c r="C63" s="212" t="s">
        <v>2</v>
      </c>
      <c r="D63" s="214">
        <v>82.8</v>
      </c>
      <c r="E63" s="233">
        <v>17.77</v>
      </c>
      <c r="F63" s="227">
        <f>TRUNC(($E63*(SUM(1,('Anexo IV - BDI'!$D$42)))),2)</f>
        <v>22.21</v>
      </c>
      <c r="G63" s="233">
        <f t="shared" si="2"/>
        <v>1471.36</v>
      </c>
      <c r="H63" s="234">
        <f t="shared" si="3"/>
        <v>1838.99</v>
      </c>
      <c r="I63" s="228">
        <f>ROUND(($H63/$H$216),9)</f>
        <v>1.0249388999999999E-2</v>
      </c>
      <c r="J63" s="229" t="s">
        <v>559</v>
      </c>
    </row>
    <row r="64" spans="1:10" s="65" customFormat="1" ht="11.25" outlineLevel="1" x14ac:dyDescent="0.2">
      <c r="A64" s="236" t="s">
        <v>377</v>
      </c>
      <c r="B64" s="209"/>
      <c r="C64" s="212"/>
      <c r="D64" s="214" t="s">
        <v>377</v>
      </c>
      <c r="E64" s="233"/>
      <c r="F64" s="234"/>
      <c r="G64" s="233"/>
      <c r="H64" s="234"/>
      <c r="I64" s="235"/>
      <c r="J64" s="229"/>
    </row>
    <row r="65" spans="1:10" s="65" customFormat="1" ht="11.25" outlineLevel="1" x14ac:dyDescent="0.2">
      <c r="A65" s="226"/>
      <c r="B65" s="209"/>
      <c r="C65" s="212"/>
      <c r="D65" s="214" t="s">
        <v>377</v>
      </c>
      <c r="E65" s="227"/>
      <c r="F65" s="227"/>
      <c r="G65" s="227"/>
      <c r="H65" s="227"/>
      <c r="I65" s="228"/>
      <c r="J65" s="229"/>
    </row>
    <row r="66" spans="1:10" s="3" customFormat="1" ht="11.25" x14ac:dyDescent="0.2">
      <c r="A66" s="230" t="s">
        <v>178</v>
      </c>
      <c r="B66" s="411" t="s">
        <v>109</v>
      </c>
      <c r="C66" s="412"/>
      <c r="D66" s="215" t="s">
        <v>377</v>
      </c>
      <c r="E66" s="231"/>
      <c r="F66" s="231"/>
      <c r="G66" s="231">
        <f>G68</f>
        <v>5386.46</v>
      </c>
      <c r="H66" s="231">
        <f>H68</f>
        <v>6732.61</v>
      </c>
      <c r="I66" s="252">
        <f>I68</f>
        <v>3.7523390999999996E-2</v>
      </c>
      <c r="J66" s="232"/>
    </row>
    <row r="67" spans="1:10" s="65" customFormat="1" ht="11.25" outlineLevel="1" x14ac:dyDescent="0.2">
      <c r="A67" s="226"/>
      <c r="B67" s="209"/>
      <c r="C67" s="212"/>
      <c r="D67" s="214" t="s">
        <v>377</v>
      </c>
      <c r="E67" s="227"/>
      <c r="F67" s="227"/>
      <c r="G67" s="227"/>
      <c r="H67" s="227"/>
      <c r="I67" s="228"/>
      <c r="J67" s="229"/>
    </row>
    <row r="68" spans="1:10" s="65" customFormat="1" ht="11.25" outlineLevel="1" x14ac:dyDescent="0.2">
      <c r="A68" s="230" t="s">
        <v>386</v>
      </c>
      <c r="B68" s="411" t="s">
        <v>563</v>
      </c>
      <c r="C68" s="412"/>
      <c r="D68" s="215" t="s">
        <v>377</v>
      </c>
      <c r="E68" s="231"/>
      <c r="F68" s="231"/>
      <c r="G68" s="231">
        <f>SUM(G69:G72)</f>
        <v>5386.46</v>
      </c>
      <c r="H68" s="231">
        <f>SUM(H69:H72)</f>
        <v>6732.61</v>
      </c>
      <c r="I68" s="252">
        <f>SUM(I69:I72)</f>
        <v>3.7523390999999996E-2</v>
      </c>
      <c r="J68" s="232"/>
    </row>
    <row r="69" spans="1:10" s="65" customFormat="1" ht="11.25" outlineLevel="1" x14ac:dyDescent="0.2">
      <c r="A69" s="236" t="s">
        <v>377</v>
      </c>
      <c r="B69" s="209"/>
      <c r="C69" s="212"/>
      <c r="D69" s="214" t="s">
        <v>377</v>
      </c>
      <c r="E69" s="233"/>
      <c r="F69" s="234"/>
      <c r="G69" s="233"/>
      <c r="H69" s="234"/>
      <c r="I69" s="235"/>
      <c r="J69" s="229"/>
    </row>
    <row r="70" spans="1:10" s="65" customFormat="1" ht="11.25" outlineLevel="1" x14ac:dyDescent="0.2">
      <c r="A70" s="236" t="s">
        <v>387</v>
      </c>
      <c r="B70" s="209" t="s">
        <v>380</v>
      </c>
      <c r="C70" s="212" t="s">
        <v>3</v>
      </c>
      <c r="D70" s="214">
        <v>70</v>
      </c>
      <c r="E70" s="233">
        <v>28.53</v>
      </c>
      <c r="F70" s="227">
        <f>TRUNC(($E70*(SUM(1,('Anexo IV - BDI'!$D$42)))),2)</f>
        <v>35.659999999999997</v>
      </c>
      <c r="G70" s="233">
        <f>ROUND(($D70*$E70),2)</f>
        <v>1997.1</v>
      </c>
      <c r="H70" s="234">
        <f>ROUND(($D70*$F70),2)</f>
        <v>2496.1999999999998</v>
      </c>
      <c r="I70" s="228">
        <f>ROUND(($H70/$H$216),9)</f>
        <v>1.3912269999999999E-2</v>
      </c>
      <c r="J70" s="229" t="s">
        <v>381</v>
      </c>
    </row>
    <row r="71" spans="1:10" s="65" customFormat="1" ht="11.25" outlineLevel="1" x14ac:dyDescent="0.2">
      <c r="A71" s="236" t="s">
        <v>388</v>
      </c>
      <c r="B71" s="209" t="s">
        <v>382</v>
      </c>
      <c r="C71" s="212" t="s">
        <v>3</v>
      </c>
      <c r="D71" s="214">
        <v>118.8</v>
      </c>
      <c r="E71" s="233">
        <v>28.53</v>
      </c>
      <c r="F71" s="227">
        <f>TRUNC(($E71*(SUM(1,('Anexo IV - BDI'!$D$42)))),2)</f>
        <v>35.659999999999997</v>
      </c>
      <c r="G71" s="233">
        <f>ROUND(($D71*$E71),2)</f>
        <v>3389.36</v>
      </c>
      <c r="H71" s="234">
        <f>ROUND(($D71*$F71),2)</f>
        <v>4236.41</v>
      </c>
      <c r="I71" s="228">
        <f>ROUND(($H71/$H$216),9)</f>
        <v>2.3611120999999999E-2</v>
      </c>
      <c r="J71" s="229" t="s">
        <v>381</v>
      </c>
    </row>
    <row r="72" spans="1:10" s="65" customFormat="1" ht="11.25" outlineLevel="1" x14ac:dyDescent="0.2">
      <c r="A72" s="226"/>
      <c r="B72" s="209"/>
      <c r="C72" s="212"/>
      <c r="D72" s="214" t="s">
        <v>377</v>
      </c>
      <c r="E72" s="227"/>
      <c r="F72" s="227"/>
      <c r="G72" s="227"/>
      <c r="H72" s="227"/>
      <c r="I72" s="228"/>
      <c r="J72" s="229"/>
    </row>
    <row r="73" spans="1:10" s="3" customFormat="1" ht="11.25" x14ac:dyDescent="0.2">
      <c r="A73" s="230" t="s">
        <v>326</v>
      </c>
      <c r="B73" s="411" t="s">
        <v>128</v>
      </c>
      <c r="C73" s="412"/>
      <c r="D73" s="215" t="s">
        <v>377</v>
      </c>
      <c r="E73" s="231"/>
      <c r="F73" s="231"/>
      <c r="G73" s="231">
        <f>SUM(G75:G79)</f>
        <v>11308.62</v>
      </c>
      <c r="H73" s="231">
        <f>SUM(H75:H79)</f>
        <v>14134.140000000001</v>
      </c>
      <c r="I73" s="252">
        <f>SUM(I75:I79)</f>
        <v>7.8774927000000008E-2</v>
      </c>
      <c r="J73" s="232"/>
    </row>
    <row r="74" spans="1:10" s="65" customFormat="1" ht="11.25" outlineLevel="1" x14ac:dyDescent="0.2">
      <c r="A74" s="226"/>
      <c r="B74" s="209"/>
      <c r="C74" s="212"/>
      <c r="D74" s="214" t="s">
        <v>377</v>
      </c>
      <c r="E74" s="227"/>
      <c r="F74" s="227"/>
      <c r="G74" s="227"/>
      <c r="H74" s="227"/>
      <c r="I74" s="228"/>
      <c r="J74" s="229"/>
    </row>
    <row r="75" spans="1:10" s="65" customFormat="1" ht="22.5" outlineLevel="1" x14ac:dyDescent="0.2">
      <c r="A75" s="226" t="s">
        <v>327</v>
      </c>
      <c r="B75" s="209" t="s">
        <v>191</v>
      </c>
      <c r="C75" s="212" t="s">
        <v>2</v>
      </c>
      <c r="D75" s="214">
        <v>207.9</v>
      </c>
      <c r="E75" s="227">
        <v>47.03</v>
      </c>
      <c r="F75" s="227">
        <f>TRUNC(($E75*(SUM(1,('Anexo IV - BDI'!$D$42)))),2)</f>
        <v>58.78</v>
      </c>
      <c r="G75" s="227">
        <f t="shared" ref="G75:G79" si="4">ROUND(($D75*$E75),2)</f>
        <v>9777.5400000000009</v>
      </c>
      <c r="H75" s="227">
        <f t="shared" ref="H75:H79" si="5">ROUND(($D75*$F75),2)</f>
        <v>12220.36</v>
      </c>
      <c r="I75" s="228">
        <f>ROUND(($H75/$H$216),9)</f>
        <v>6.8108704000000006E-2</v>
      </c>
      <c r="J75" s="229" t="s">
        <v>216</v>
      </c>
    </row>
    <row r="76" spans="1:10" s="65" customFormat="1" ht="22.5" outlineLevel="1" x14ac:dyDescent="0.2">
      <c r="A76" s="226" t="s">
        <v>389</v>
      </c>
      <c r="B76" s="237" t="s">
        <v>564</v>
      </c>
      <c r="C76" s="212" t="s">
        <v>2</v>
      </c>
      <c r="D76" s="214">
        <v>12.68</v>
      </c>
      <c r="E76" s="227">
        <v>93.5</v>
      </c>
      <c r="F76" s="227">
        <f>TRUNC(($E76*(SUM(1,('Anexo IV - BDI'!$D$42)))),2)</f>
        <v>116.87</v>
      </c>
      <c r="G76" s="227">
        <f t="shared" si="4"/>
        <v>1185.58</v>
      </c>
      <c r="H76" s="227">
        <f t="shared" si="5"/>
        <v>1481.91</v>
      </c>
      <c r="I76" s="228">
        <f>ROUND(($H76/$H$216),9)</f>
        <v>8.2592470000000008E-3</v>
      </c>
      <c r="J76" s="229" t="s">
        <v>565</v>
      </c>
    </row>
    <row r="77" spans="1:10" s="65" customFormat="1" ht="11.25" outlineLevel="1" x14ac:dyDescent="0.2">
      <c r="A77" s="226" t="s">
        <v>328</v>
      </c>
      <c r="B77" s="209" t="s">
        <v>303</v>
      </c>
      <c r="C77" s="212" t="s">
        <v>3</v>
      </c>
      <c r="D77" s="214">
        <v>3</v>
      </c>
      <c r="E77" s="227">
        <v>15.8</v>
      </c>
      <c r="F77" s="227">
        <f>TRUNC(($E77*(SUM(1,('Anexo IV - BDI'!$D$42)))),2)</f>
        <v>19.75</v>
      </c>
      <c r="G77" s="227">
        <f t="shared" si="4"/>
        <v>47.4</v>
      </c>
      <c r="H77" s="227">
        <f t="shared" si="5"/>
        <v>59.25</v>
      </c>
      <c r="I77" s="228">
        <f>ROUND(($H77/$H$216),9)</f>
        <v>3.3022299999999999E-4</v>
      </c>
      <c r="J77" s="229" t="s">
        <v>256</v>
      </c>
    </row>
    <row r="78" spans="1:10" s="65" customFormat="1" ht="11.25" outlineLevel="1" x14ac:dyDescent="0.2">
      <c r="A78" s="226" t="s">
        <v>329</v>
      </c>
      <c r="B78" s="209" t="s">
        <v>304</v>
      </c>
      <c r="C78" s="212" t="s">
        <v>3</v>
      </c>
      <c r="D78" s="214">
        <v>1.8</v>
      </c>
      <c r="E78" s="227">
        <v>26.01</v>
      </c>
      <c r="F78" s="227">
        <f>TRUNC(($E78*(SUM(1,('Anexo IV - BDI'!$D$42)))),2)</f>
        <v>32.51</v>
      </c>
      <c r="G78" s="227">
        <f t="shared" si="4"/>
        <v>46.82</v>
      </c>
      <c r="H78" s="227">
        <f t="shared" si="5"/>
        <v>58.52</v>
      </c>
      <c r="I78" s="228">
        <f>ROUND(($H78/$H$216),9)</f>
        <v>3.2615399999999999E-4</v>
      </c>
      <c r="J78" s="229" t="s">
        <v>293</v>
      </c>
    </row>
    <row r="79" spans="1:10" s="65" customFormat="1" ht="22.5" outlineLevel="1" x14ac:dyDescent="0.2">
      <c r="A79" s="226" t="s">
        <v>330</v>
      </c>
      <c r="B79" s="209" t="s">
        <v>567</v>
      </c>
      <c r="C79" s="212" t="s">
        <v>3</v>
      </c>
      <c r="D79" s="214">
        <v>2</v>
      </c>
      <c r="E79" s="227">
        <v>125.64</v>
      </c>
      <c r="F79" s="227">
        <f>TRUNC(($E79*(SUM(1,('Anexo IV - BDI'!$D$42)))),2)</f>
        <v>157.05000000000001</v>
      </c>
      <c r="G79" s="227">
        <f t="shared" si="4"/>
        <v>251.28</v>
      </c>
      <c r="H79" s="227">
        <f t="shared" si="5"/>
        <v>314.10000000000002</v>
      </c>
      <c r="I79" s="228">
        <f>ROUND(($H79/$H$216),9)</f>
        <v>1.750599E-3</v>
      </c>
      <c r="J79" s="229" t="s">
        <v>739</v>
      </c>
    </row>
    <row r="80" spans="1:10" s="65" customFormat="1" ht="11.25" x14ac:dyDescent="0.2">
      <c r="A80" s="226"/>
      <c r="B80" s="209"/>
      <c r="C80" s="212"/>
      <c r="D80" s="214" t="s">
        <v>377</v>
      </c>
      <c r="E80" s="227"/>
      <c r="F80" s="227"/>
      <c r="G80" s="227"/>
      <c r="H80" s="227"/>
      <c r="I80" s="228"/>
      <c r="J80" s="229"/>
    </row>
    <row r="81" spans="1:10" s="3" customFormat="1" ht="11.25" x14ac:dyDescent="0.2">
      <c r="A81" s="230" t="s">
        <v>331</v>
      </c>
      <c r="B81" s="411" t="s">
        <v>59</v>
      </c>
      <c r="C81" s="412"/>
      <c r="D81" s="215" t="s">
        <v>377</v>
      </c>
      <c r="E81" s="231"/>
      <c r="F81" s="231"/>
      <c r="G81" s="231">
        <f>SUM(G83:G86)</f>
        <v>32359.67</v>
      </c>
      <c r="H81" s="231">
        <f>SUM(H83:H86)</f>
        <v>40446.89</v>
      </c>
      <c r="I81" s="252">
        <f>SUM(I83:I86)</f>
        <v>0.22542587000000003</v>
      </c>
      <c r="J81" s="232"/>
    </row>
    <row r="82" spans="1:10" s="65" customFormat="1" ht="11.25" outlineLevel="1" x14ac:dyDescent="0.2">
      <c r="A82" s="226"/>
      <c r="B82" s="209"/>
      <c r="C82" s="212"/>
      <c r="D82" s="214" t="s">
        <v>377</v>
      </c>
      <c r="E82" s="227"/>
      <c r="F82" s="227"/>
      <c r="G82" s="227"/>
      <c r="H82" s="227"/>
      <c r="I82" s="228"/>
      <c r="J82" s="229"/>
    </row>
    <row r="83" spans="1:10" s="65" customFormat="1" ht="11.25" outlineLevel="1" x14ac:dyDescent="0.2">
      <c r="A83" s="226" t="s">
        <v>332</v>
      </c>
      <c r="B83" s="209" t="s">
        <v>536</v>
      </c>
      <c r="C83" s="212" t="s">
        <v>2</v>
      </c>
      <c r="D83" s="214">
        <v>154.16</v>
      </c>
      <c r="E83" s="227">
        <v>160.87</v>
      </c>
      <c r="F83" s="227">
        <f>TRUNC(($E83*(SUM(1,('Anexo IV - BDI'!$D$42)))),2)</f>
        <v>201.08</v>
      </c>
      <c r="G83" s="227">
        <f>ROUND(($D83*$E83),2)</f>
        <v>24799.72</v>
      </c>
      <c r="H83" s="227">
        <f>ROUND(($D83*$F83),2)</f>
        <v>30998.49</v>
      </c>
      <c r="I83" s="228">
        <f>ROUND(($H83/$H$216),9)</f>
        <v>0.17276635000000001</v>
      </c>
      <c r="J83" s="229" t="s">
        <v>537</v>
      </c>
    </row>
    <row r="84" spans="1:10" s="65" customFormat="1" ht="33.75" outlineLevel="1" x14ac:dyDescent="0.2">
      <c r="A84" s="226" t="s">
        <v>333</v>
      </c>
      <c r="B84" s="237" t="s">
        <v>534</v>
      </c>
      <c r="C84" s="212" t="s">
        <v>2</v>
      </c>
      <c r="D84" s="214">
        <v>154.16</v>
      </c>
      <c r="E84" s="227">
        <v>30.75</v>
      </c>
      <c r="F84" s="227">
        <f>TRUNC(($E84*(SUM(1,('Anexo IV - BDI'!$D$42)))),2)</f>
        <v>38.43</v>
      </c>
      <c r="G84" s="227">
        <f>ROUND(($D84*$E84),2)</f>
        <v>4740.42</v>
      </c>
      <c r="H84" s="227">
        <f>ROUND(($D84*$F84),2)</f>
        <v>5924.37</v>
      </c>
      <c r="I84" s="228">
        <f>ROUND(($H84/$H$216),9)</f>
        <v>3.3018763E-2</v>
      </c>
      <c r="J84" s="229" t="s">
        <v>535</v>
      </c>
    </row>
    <row r="85" spans="1:10" s="65" customFormat="1" ht="45" outlineLevel="1" x14ac:dyDescent="0.2">
      <c r="A85" s="226" t="s">
        <v>390</v>
      </c>
      <c r="B85" s="237" t="s">
        <v>538</v>
      </c>
      <c r="C85" s="212" t="s">
        <v>3</v>
      </c>
      <c r="D85" s="214">
        <v>32</v>
      </c>
      <c r="E85" s="227">
        <v>47.04</v>
      </c>
      <c r="F85" s="227">
        <f>TRUNC(($E85*(SUM(1,('Anexo IV - BDI'!$D$42)))),2)</f>
        <v>58.8</v>
      </c>
      <c r="G85" s="227">
        <f>ROUND(($D85*$E85),2)</f>
        <v>1505.28</v>
      </c>
      <c r="H85" s="227">
        <f>ROUND(($D85*$F85),2)</f>
        <v>1881.6</v>
      </c>
      <c r="I85" s="228">
        <f>ROUND(($H85/$H$216),9)</f>
        <v>1.0486871E-2</v>
      </c>
      <c r="J85" s="229" t="s">
        <v>539</v>
      </c>
    </row>
    <row r="86" spans="1:10" s="65" customFormat="1" ht="11.25" outlineLevel="1" x14ac:dyDescent="0.2">
      <c r="A86" s="226" t="s">
        <v>334</v>
      </c>
      <c r="B86" s="209" t="s">
        <v>540</v>
      </c>
      <c r="C86" s="212" t="s">
        <v>3</v>
      </c>
      <c r="D86" s="214">
        <v>51.6</v>
      </c>
      <c r="E86" s="227">
        <v>25.47</v>
      </c>
      <c r="F86" s="227">
        <f>TRUNC(($E86*(SUM(1,('Anexo IV - BDI'!$D$42)))),2)</f>
        <v>31.83</v>
      </c>
      <c r="G86" s="227">
        <f>ROUND(($D86*$E86),2)</f>
        <v>1314.25</v>
      </c>
      <c r="H86" s="227">
        <f>ROUND(($D86*$F86),2)</f>
        <v>1642.43</v>
      </c>
      <c r="I86" s="228">
        <f>ROUND(($H86/$H$216),9)</f>
        <v>9.153886E-3</v>
      </c>
      <c r="J86" s="229" t="s">
        <v>541</v>
      </c>
    </row>
    <row r="87" spans="1:10" s="65" customFormat="1" ht="11.25" x14ac:dyDescent="0.2">
      <c r="A87" s="226"/>
      <c r="B87" s="209"/>
      <c r="C87" s="212"/>
      <c r="D87" s="214" t="s">
        <v>377</v>
      </c>
      <c r="E87" s="227"/>
      <c r="F87" s="227"/>
      <c r="G87" s="227"/>
      <c r="H87" s="227"/>
      <c r="I87" s="228"/>
      <c r="J87" s="229"/>
    </row>
    <row r="88" spans="1:10" s="3" customFormat="1" ht="11.25" x14ac:dyDescent="0.2">
      <c r="A88" s="230" t="s">
        <v>336</v>
      </c>
      <c r="B88" s="411" t="s">
        <v>55</v>
      </c>
      <c r="C88" s="412"/>
      <c r="D88" s="215" t="s">
        <v>377</v>
      </c>
      <c r="E88" s="231"/>
      <c r="F88" s="231"/>
      <c r="G88" s="231">
        <f>SUM(G90,G94)</f>
        <v>6400.74</v>
      </c>
      <c r="H88" s="231">
        <f>SUM(H90,H94)</f>
        <v>8000.88</v>
      </c>
      <c r="I88" s="252">
        <f>SUM(I90,I94)</f>
        <v>4.4591941000000003E-2</v>
      </c>
      <c r="J88" s="232"/>
    </row>
    <row r="89" spans="1:10" s="65" customFormat="1" ht="11.25" outlineLevel="1" x14ac:dyDescent="0.2">
      <c r="A89" s="226"/>
      <c r="B89" s="209"/>
      <c r="C89" s="212"/>
      <c r="D89" s="214" t="s">
        <v>377</v>
      </c>
      <c r="E89" s="227"/>
      <c r="F89" s="227"/>
      <c r="G89" s="227"/>
      <c r="H89" s="227"/>
      <c r="I89" s="228"/>
      <c r="J89" s="229"/>
    </row>
    <row r="90" spans="1:10" s="3" customFormat="1" ht="11.25" outlineLevel="1" x14ac:dyDescent="0.2">
      <c r="A90" s="230" t="s">
        <v>335</v>
      </c>
      <c r="B90" s="411" t="s">
        <v>160</v>
      </c>
      <c r="C90" s="412"/>
      <c r="D90" s="215" t="s">
        <v>377</v>
      </c>
      <c r="E90" s="231"/>
      <c r="F90" s="231"/>
      <c r="G90" s="231">
        <f>SUM(G92:G92)</f>
        <v>1736.44</v>
      </c>
      <c r="H90" s="231">
        <f>SUM(H92:H92)</f>
        <v>2170.54</v>
      </c>
      <c r="I90" s="252">
        <f>SUM(I92:I92)</f>
        <v>1.2097243000000001E-2</v>
      </c>
      <c r="J90" s="232"/>
    </row>
    <row r="91" spans="1:10" s="65" customFormat="1" ht="11.25" outlineLevel="2" x14ac:dyDescent="0.2">
      <c r="A91" s="226"/>
      <c r="B91" s="209"/>
      <c r="C91" s="212"/>
      <c r="D91" s="214" t="s">
        <v>377</v>
      </c>
      <c r="E91" s="227"/>
      <c r="F91" s="227"/>
      <c r="G91" s="227"/>
      <c r="H91" s="227"/>
      <c r="I91" s="228"/>
      <c r="J91" s="229"/>
    </row>
    <row r="92" spans="1:10" s="65" customFormat="1" ht="22.5" outlineLevel="2" x14ac:dyDescent="0.2">
      <c r="A92" s="226" t="s">
        <v>611</v>
      </c>
      <c r="B92" s="237" t="s">
        <v>597</v>
      </c>
      <c r="C92" s="212" t="s">
        <v>4</v>
      </c>
      <c r="D92" s="214">
        <v>2</v>
      </c>
      <c r="E92" s="227">
        <f>Comp_PreçosUnit!$I$162</f>
        <v>868.22</v>
      </c>
      <c r="F92" s="227">
        <f>TRUNC(($E92*(SUM(1,('Anexo IV - BDI'!$D$42)))),2)</f>
        <v>1085.27</v>
      </c>
      <c r="G92" s="227">
        <f>ROUND(($D92*$E92),2)</f>
        <v>1736.44</v>
      </c>
      <c r="H92" s="227">
        <f>ROUND(($D92*$F92),2)</f>
        <v>2170.54</v>
      </c>
      <c r="I92" s="228">
        <f>ROUND(($H92/$H$216),9)</f>
        <v>1.2097243000000001E-2</v>
      </c>
      <c r="J92" s="229" t="s">
        <v>281</v>
      </c>
    </row>
    <row r="93" spans="1:10" s="65" customFormat="1" ht="11.25" outlineLevel="1" x14ac:dyDescent="0.2">
      <c r="A93" s="226"/>
      <c r="B93" s="209"/>
      <c r="C93" s="212"/>
      <c r="D93" s="214" t="s">
        <v>377</v>
      </c>
      <c r="E93" s="227"/>
      <c r="F93" s="227"/>
      <c r="G93" s="227"/>
      <c r="H93" s="227"/>
      <c r="I93" s="228"/>
      <c r="J93" s="229"/>
    </row>
    <row r="94" spans="1:10" s="3" customFormat="1" ht="11.25" outlineLevel="1" x14ac:dyDescent="0.2">
      <c r="A94" s="230" t="s">
        <v>337</v>
      </c>
      <c r="B94" s="411" t="s">
        <v>193</v>
      </c>
      <c r="C94" s="412"/>
      <c r="D94" s="215" t="s">
        <v>377</v>
      </c>
      <c r="E94" s="231"/>
      <c r="F94" s="231"/>
      <c r="G94" s="231">
        <f>SUM(G96)</f>
        <v>4664.3</v>
      </c>
      <c r="H94" s="231">
        <f>SUM(H96)</f>
        <v>5830.34</v>
      </c>
      <c r="I94" s="252">
        <f>SUM(I96)</f>
        <v>3.2494698000000002E-2</v>
      </c>
      <c r="J94" s="232"/>
    </row>
    <row r="95" spans="1:10" s="65" customFormat="1" ht="11.25" outlineLevel="2" x14ac:dyDescent="0.2">
      <c r="A95" s="226"/>
      <c r="B95" s="209"/>
      <c r="C95" s="212"/>
      <c r="D95" s="214" t="s">
        <v>377</v>
      </c>
      <c r="E95" s="227"/>
      <c r="F95" s="227"/>
      <c r="G95" s="227"/>
      <c r="H95" s="227"/>
      <c r="I95" s="228"/>
      <c r="J95" s="229"/>
    </row>
    <row r="96" spans="1:10" s="65" customFormat="1" ht="22.5" outlineLevel="2" x14ac:dyDescent="0.2">
      <c r="A96" s="226" t="s">
        <v>612</v>
      </c>
      <c r="B96" s="209" t="s">
        <v>568</v>
      </c>
      <c r="C96" s="212" t="s">
        <v>2</v>
      </c>
      <c r="D96" s="214">
        <v>10.4</v>
      </c>
      <c r="E96" s="227">
        <v>448.49</v>
      </c>
      <c r="F96" s="227">
        <f>TRUNC(($E96*(SUM(1,('Anexo IV - BDI'!$D$42)))),2)</f>
        <v>560.61</v>
      </c>
      <c r="G96" s="227">
        <f>ROUND(($D96*$E96),2)</f>
        <v>4664.3</v>
      </c>
      <c r="H96" s="227">
        <f>ROUND(($D96*$F96),2)</f>
        <v>5830.34</v>
      </c>
      <c r="I96" s="228">
        <f>ROUND(($H96/$H$216),9)</f>
        <v>3.2494698000000002E-2</v>
      </c>
      <c r="J96" s="229" t="s">
        <v>569</v>
      </c>
    </row>
    <row r="97" spans="1:10" s="65" customFormat="1" ht="11.25" x14ac:dyDescent="0.2">
      <c r="A97" s="226"/>
      <c r="B97" s="209"/>
      <c r="C97" s="212"/>
      <c r="D97" s="214" t="s">
        <v>377</v>
      </c>
      <c r="E97" s="227"/>
      <c r="F97" s="227"/>
      <c r="G97" s="227"/>
      <c r="H97" s="227"/>
      <c r="I97" s="228"/>
      <c r="J97" s="229"/>
    </row>
    <row r="98" spans="1:10" s="3" customFormat="1" ht="11.25" x14ac:dyDescent="0.2">
      <c r="A98" s="230" t="s">
        <v>338</v>
      </c>
      <c r="B98" s="411" t="s">
        <v>56</v>
      </c>
      <c r="C98" s="412"/>
      <c r="D98" s="215" t="s">
        <v>377</v>
      </c>
      <c r="E98" s="231"/>
      <c r="F98" s="231"/>
      <c r="G98" s="231">
        <f>SUM(G100:G112)</f>
        <v>3807.0200000000004</v>
      </c>
      <c r="H98" s="231">
        <f>SUM(H100:H112)</f>
        <v>4758.6699999999992</v>
      </c>
      <c r="I98" s="252">
        <f>SUM(I100:I112)</f>
        <v>2.6521871999999998E-2</v>
      </c>
      <c r="J98" s="232"/>
    </row>
    <row r="99" spans="1:10" s="65" customFormat="1" ht="11.25" outlineLevel="1" x14ac:dyDescent="0.2">
      <c r="A99" s="226"/>
      <c r="B99" s="209"/>
      <c r="C99" s="212"/>
      <c r="D99" s="214" t="s">
        <v>377</v>
      </c>
      <c r="E99" s="227"/>
      <c r="F99" s="227"/>
      <c r="G99" s="227"/>
      <c r="H99" s="227"/>
      <c r="I99" s="228"/>
      <c r="J99" s="229"/>
    </row>
    <row r="100" spans="1:10" s="65" customFormat="1" ht="22.5" outlineLevel="1" x14ac:dyDescent="0.2">
      <c r="A100" s="226" t="s">
        <v>339</v>
      </c>
      <c r="B100" s="303" t="s">
        <v>570</v>
      </c>
      <c r="C100" s="251" t="s">
        <v>4</v>
      </c>
      <c r="D100" s="214">
        <v>1</v>
      </c>
      <c r="E100" s="227">
        <v>910.26</v>
      </c>
      <c r="F100" s="227">
        <f>TRUNC(($E100*(SUM(1,('Anexo IV - BDI'!$D$42)))),2)</f>
        <v>1137.82</v>
      </c>
      <c r="G100" s="227">
        <f t="shared" ref="G100:G112" si="6">ROUND(($D100*$E100),2)</f>
        <v>910.26</v>
      </c>
      <c r="H100" s="227">
        <f t="shared" ref="H100:H112" si="7">ROUND(($D100*$F100),2)</f>
        <v>1137.82</v>
      </c>
      <c r="I100" s="228">
        <f t="shared" ref="I100:I110" si="8">ROUND(($H100/$H$216),9)</f>
        <v>6.3415030000000001E-3</v>
      </c>
      <c r="J100" s="229" t="s">
        <v>571</v>
      </c>
    </row>
    <row r="101" spans="1:10" s="65" customFormat="1" ht="11.25" outlineLevel="1" x14ac:dyDescent="0.2">
      <c r="A101" s="226" t="s">
        <v>340</v>
      </c>
      <c r="B101" s="303" t="s">
        <v>573</v>
      </c>
      <c r="C101" s="251" t="s">
        <v>4</v>
      </c>
      <c r="D101" s="214">
        <v>1</v>
      </c>
      <c r="E101" s="227">
        <v>731.64</v>
      </c>
      <c r="F101" s="227">
        <f>TRUNC(($E101*(SUM(1,('Anexo IV - BDI'!$D$42)))),2)</f>
        <v>914.55</v>
      </c>
      <c r="G101" s="227">
        <f t="shared" si="6"/>
        <v>731.64</v>
      </c>
      <c r="H101" s="227">
        <f t="shared" si="7"/>
        <v>914.55</v>
      </c>
      <c r="I101" s="228">
        <f t="shared" si="8"/>
        <v>5.0971339999999997E-3</v>
      </c>
      <c r="J101" s="229" t="s">
        <v>572</v>
      </c>
    </row>
    <row r="102" spans="1:10" s="65" customFormat="1" ht="22.5" outlineLevel="1" x14ac:dyDescent="0.2">
      <c r="A102" s="226" t="s">
        <v>341</v>
      </c>
      <c r="B102" s="303" t="s">
        <v>574</v>
      </c>
      <c r="C102" s="251" t="s">
        <v>4</v>
      </c>
      <c r="D102" s="214">
        <v>1</v>
      </c>
      <c r="E102" s="227">
        <v>40.380000000000003</v>
      </c>
      <c r="F102" s="227">
        <f>TRUNC(($E102*(SUM(1,('Anexo IV - BDI'!$D$42)))),2)</f>
        <v>50.47</v>
      </c>
      <c r="G102" s="227">
        <f t="shared" si="6"/>
        <v>40.380000000000003</v>
      </c>
      <c r="H102" s="227">
        <f t="shared" si="7"/>
        <v>50.47</v>
      </c>
      <c r="I102" s="228">
        <f t="shared" si="8"/>
        <v>2.8128799999999998E-4</v>
      </c>
      <c r="J102" s="229" t="s">
        <v>575</v>
      </c>
    </row>
    <row r="103" spans="1:10" s="65" customFormat="1" ht="22.5" outlineLevel="1" x14ac:dyDescent="0.2">
      <c r="A103" s="226" t="s">
        <v>613</v>
      </c>
      <c r="B103" s="303" t="s">
        <v>576</v>
      </c>
      <c r="C103" s="251" t="s">
        <v>4</v>
      </c>
      <c r="D103" s="214">
        <v>1</v>
      </c>
      <c r="E103" s="227">
        <v>482.7</v>
      </c>
      <c r="F103" s="227">
        <f>TRUNC(($E103*(SUM(1,('Anexo IV - BDI'!$D$42)))),2)</f>
        <v>603.37</v>
      </c>
      <c r="G103" s="227">
        <f t="shared" si="6"/>
        <v>482.7</v>
      </c>
      <c r="H103" s="227">
        <f t="shared" si="7"/>
        <v>603.37</v>
      </c>
      <c r="I103" s="228">
        <f t="shared" si="8"/>
        <v>3.3628099999999999E-3</v>
      </c>
      <c r="J103" s="229" t="s">
        <v>230</v>
      </c>
    </row>
    <row r="104" spans="1:10" s="65" customFormat="1" ht="33.75" outlineLevel="1" x14ac:dyDescent="0.2">
      <c r="A104" s="226" t="s">
        <v>614</v>
      </c>
      <c r="B104" s="303" t="s">
        <v>577</v>
      </c>
      <c r="C104" s="251" t="s">
        <v>4</v>
      </c>
      <c r="D104" s="214">
        <v>1</v>
      </c>
      <c r="E104" s="227">
        <v>370.44</v>
      </c>
      <c r="F104" s="227">
        <f>TRUNC(($E104*(SUM(1,('Anexo IV - BDI'!$D$42)))),2)</f>
        <v>463.05</v>
      </c>
      <c r="G104" s="227">
        <f t="shared" si="6"/>
        <v>370.44</v>
      </c>
      <c r="H104" s="227">
        <f t="shared" si="7"/>
        <v>463.05</v>
      </c>
      <c r="I104" s="228">
        <f t="shared" si="8"/>
        <v>2.5807529999999999E-3</v>
      </c>
      <c r="J104" s="229" t="s">
        <v>231</v>
      </c>
    </row>
    <row r="105" spans="1:10" s="65" customFormat="1" ht="22.5" outlineLevel="1" x14ac:dyDescent="0.2">
      <c r="A105" s="226" t="s">
        <v>615</v>
      </c>
      <c r="B105" s="303" t="s">
        <v>578</v>
      </c>
      <c r="C105" s="251" t="s">
        <v>4</v>
      </c>
      <c r="D105" s="214">
        <v>1</v>
      </c>
      <c r="E105" s="227">
        <v>17.940000000000001</v>
      </c>
      <c r="F105" s="227">
        <f>TRUNC(($E105*(SUM(1,('Anexo IV - BDI'!$D$42)))),2)</f>
        <v>22.42</v>
      </c>
      <c r="G105" s="227">
        <f t="shared" si="6"/>
        <v>17.940000000000001</v>
      </c>
      <c r="H105" s="227">
        <f t="shared" si="7"/>
        <v>22.42</v>
      </c>
      <c r="I105" s="228">
        <f t="shared" si="8"/>
        <v>1.24955E-4</v>
      </c>
      <c r="J105" s="229" t="s">
        <v>233</v>
      </c>
    </row>
    <row r="106" spans="1:10" s="65" customFormat="1" ht="22.5" outlineLevel="1" x14ac:dyDescent="0.2">
      <c r="A106" s="226" t="s">
        <v>616</v>
      </c>
      <c r="B106" s="303" t="s">
        <v>581</v>
      </c>
      <c r="C106" s="251" t="s">
        <v>4</v>
      </c>
      <c r="D106" s="214">
        <v>1</v>
      </c>
      <c r="E106" s="227">
        <v>28.42</v>
      </c>
      <c r="F106" s="227">
        <f>TRUNC(($E106*(SUM(1,('Anexo IV - BDI'!$D$42)))),2)</f>
        <v>35.520000000000003</v>
      </c>
      <c r="G106" s="227">
        <f t="shared" si="6"/>
        <v>28.42</v>
      </c>
      <c r="H106" s="227">
        <f t="shared" si="7"/>
        <v>35.520000000000003</v>
      </c>
      <c r="I106" s="228">
        <f t="shared" si="8"/>
        <v>1.9796599999999999E-4</v>
      </c>
      <c r="J106" s="229" t="s">
        <v>234</v>
      </c>
    </row>
    <row r="107" spans="1:10" s="65" customFormat="1" ht="33.75" outlineLevel="1" x14ac:dyDescent="0.2">
      <c r="A107" s="226" t="s">
        <v>617</v>
      </c>
      <c r="B107" s="303" t="s">
        <v>583</v>
      </c>
      <c r="C107" s="251" t="s">
        <v>4</v>
      </c>
      <c r="D107" s="214">
        <v>5</v>
      </c>
      <c r="E107" s="227">
        <v>99.36</v>
      </c>
      <c r="F107" s="227">
        <f>TRUNC(($E107*(SUM(1,('Anexo IV - BDI'!$D$42)))),2)</f>
        <v>124.2</v>
      </c>
      <c r="G107" s="227">
        <f t="shared" si="6"/>
        <v>496.8</v>
      </c>
      <c r="H107" s="227">
        <f t="shared" si="7"/>
        <v>621</v>
      </c>
      <c r="I107" s="228">
        <f t="shared" si="8"/>
        <v>3.4610690000000002E-3</v>
      </c>
      <c r="J107" s="229" t="s">
        <v>582</v>
      </c>
    </row>
    <row r="108" spans="1:10" s="65" customFormat="1" ht="22.5" outlineLevel="1" x14ac:dyDescent="0.2">
      <c r="A108" s="226" t="s">
        <v>618</v>
      </c>
      <c r="B108" s="303" t="s">
        <v>580</v>
      </c>
      <c r="C108" s="251" t="s">
        <v>4</v>
      </c>
      <c r="D108" s="214">
        <v>4</v>
      </c>
      <c r="E108" s="227">
        <v>38.380000000000003</v>
      </c>
      <c r="F108" s="227">
        <f>TRUNC(($E108*(SUM(1,('Anexo IV - BDI'!$D$42)))),2)</f>
        <v>47.97</v>
      </c>
      <c r="G108" s="227">
        <f t="shared" si="6"/>
        <v>153.52000000000001</v>
      </c>
      <c r="H108" s="227">
        <f t="shared" si="7"/>
        <v>191.88</v>
      </c>
      <c r="I108" s="228">
        <f t="shared" si="8"/>
        <v>1.06942E-3</v>
      </c>
      <c r="J108" s="229" t="s">
        <v>579</v>
      </c>
    </row>
    <row r="109" spans="1:10" s="65" customFormat="1" ht="11.25" outlineLevel="1" x14ac:dyDescent="0.2">
      <c r="A109" s="226" t="s">
        <v>619</v>
      </c>
      <c r="B109" s="303" t="s">
        <v>585</v>
      </c>
      <c r="C109" s="251" t="s">
        <v>4</v>
      </c>
      <c r="D109" s="214">
        <v>1</v>
      </c>
      <c r="E109" s="227">
        <v>38.67</v>
      </c>
      <c r="F109" s="227">
        <f>TRUNC(($E109*(SUM(1,('Anexo IV - BDI'!$D$42)))),2)</f>
        <v>48.33</v>
      </c>
      <c r="G109" s="227">
        <f t="shared" si="6"/>
        <v>38.67</v>
      </c>
      <c r="H109" s="227">
        <f t="shared" si="7"/>
        <v>48.33</v>
      </c>
      <c r="I109" s="228">
        <f t="shared" si="8"/>
        <v>2.6936100000000003E-4</v>
      </c>
      <c r="J109" s="229" t="s">
        <v>584</v>
      </c>
    </row>
    <row r="110" spans="1:10" s="65" customFormat="1" ht="22.5" outlineLevel="1" x14ac:dyDescent="0.2">
      <c r="A110" s="226" t="s">
        <v>620</v>
      </c>
      <c r="B110" s="303" t="s">
        <v>598</v>
      </c>
      <c r="C110" s="251" t="s">
        <v>4</v>
      </c>
      <c r="D110" s="214">
        <v>3</v>
      </c>
      <c r="E110" s="227">
        <f>Comp_PreçosUnit!I175</f>
        <v>45.730000000000004</v>
      </c>
      <c r="F110" s="227">
        <f>TRUNC(($E110*(SUM(1,('Anexo IV - BDI'!$D$42)))),2)</f>
        <v>57.16</v>
      </c>
      <c r="G110" s="227">
        <f t="shared" si="6"/>
        <v>137.19</v>
      </c>
      <c r="H110" s="227">
        <f t="shared" si="7"/>
        <v>171.48</v>
      </c>
      <c r="I110" s="228">
        <f t="shared" si="8"/>
        <v>9.5572300000000001E-4</v>
      </c>
      <c r="J110" s="229" t="s">
        <v>281</v>
      </c>
    </row>
    <row r="111" spans="1:10" s="133" customFormat="1" ht="11.25" outlineLevel="1" x14ac:dyDescent="0.2">
      <c r="A111" s="226" t="s">
        <v>621</v>
      </c>
      <c r="B111" s="303" t="s">
        <v>441</v>
      </c>
      <c r="C111" s="251" t="s">
        <v>4</v>
      </c>
      <c r="D111" s="214">
        <v>6</v>
      </c>
      <c r="E111" s="227">
        <f>Comp_PreçosUnit!I185</f>
        <v>62.62</v>
      </c>
      <c r="F111" s="227">
        <f>TRUNC(($E111*(SUM(1,('Anexo IV - BDI'!$D$42)))),2)</f>
        <v>78.27</v>
      </c>
      <c r="G111" s="227">
        <f t="shared" si="6"/>
        <v>375.72</v>
      </c>
      <c r="H111" s="227">
        <f t="shared" si="7"/>
        <v>469.62</v>
      </c>
      <c r="I111" s="228">
        <f>ROUND(($H111/$H$216),9)</f>
        <v>2.6173699999999999E-3</v>
      </c>
      <c r="J111" s="229" t="s">
        <v>281</v>
      </c>
    </row>
    <row r="112" spans="1:10" s="133" customFormat="1" ht="11.25" outlineLevel="1" x14ac:dyDescent="0.2">
      <c r="A112" s="226" t="s">
        <v>622</v>
      </c>
      <c r="B112" s="303" t="s">
        <v>442</v>
      </c>
      <c r="C112" s="251" t="s">
        <v>4</v>
      </c>
      <c r="D112" s="214">
        <v>6</v>
      </c>
      <c r="E112" s="227">
        <f>Comp_PreçosUnit!$I$195</f>
        <v>3.89</v>
      </c>
      <c r="F112" s="227">
        <f>TRUNC(($E112*(SUM(1,('Anexo IV - BDI'!$D$42)))),2)</f>
        <v>4.8600000000000003</v>
      </c>
      <c r="G112" s="227">
        <f t="shared" si="6"/>
        <v>23.34</v>
      </c>
      <c r="H112" s="227">
        <f t="shared" si="7"/>
        <v>29.16</v>
      </c>
      <c r="I112" s="228">
        <f>ROUND(($H112/$H$216),9)</f>
        <v>1.6252000000000001E-4</v>
      </c>
      <c r="J112" s="229" t="s">
        <v>281</v>
      </c>
    </row>
    <row r="113" spans="1:10" s="65" customFormat="1" ht="11.25" x14ac:dyDescent="0.2">
      <c r="A113" s="226"/>
      <c r="B113" s="209"/>
      <c r="C113" s="212"/>
      <c r="D113" s="214"/>
      <c r="E113" s="227"/>
      <c r="F113" s="227"/>
      <c r="G113" s="227"/>
      <c r="H113" s="227"/>
      <c r="I113" s="228"/>
      <c r="J113" s="229"/>
    </row>
    <row r="114" spans="1:10" s="3" customFormat="1" ht="11.25" x14ac:dyDescent="0.2">
      <c r="A114" s="230" t="s">
        <v>342</v>
      </c>
      <c r="B114" s="411" t="s">
        <v>110</v>
      </c>
      <c r="C114" s="412"/>
      <c r="D114" s="215" t="s">
        <v>377</v>
      </c>
      <c r="E114" s="231"/>
      <c r="F114" s="231"/>
      <c r="G114" s="231">
        <f>SUM(G116:G119)</f>
        <v>1935.1</v>
      </c>
      <c r="H114" s="231">
        <f>SUM(H116:H119)</f>
        <v>2418.84</v>
      </c>
      <c r="I114" s="252">
        <f>SUM(I116:I119)</f>
        <v>1.3481113000000001E-2</v>
      </c>
      <c r="J114" s="232"/>
    </row>
    <row r="115" spans="1:10" s="65" customFormat="1" ht="11.25" outlineLevel="1" x14ac:dyDescent="0.2">
      <c r="A115" s="226"/>
      <c r="B115" s="209"/>
      <c r="C115" s="212"/>
      <c r="D115" s="214" t="s">
        <v>377</v>
      </c>
      <c r="E115" s="227"/>
      <c r="F115" s="227"/>
      <c r="G115" s="227"/>
      <c r="H115" s="227"/>
      <c r="I115" s="228"/>
      <c r="J115" s="229"/>
    </row>
    <row r="116" spans="1:10" s="65" customFormat="1" ht="33.75" outlineLevel="1" x14ac:dyDescent="0.2">
      <c r="A116" s="226" t="s">
        <v>343</v>
      </c>
      <c r="B116" s="237" t="s">
        <v>589</v>
      </c>
      <c r="C116" s="212" t="s">
        <v>4</v>
      </c>
      <c r="D116" s="214">
        <v>6</v>
      </c>
      <c r="E116" s="227">
        <v>88.33</v>
      </c>
      <c r="F116" s="227">
        <f>TRUNC(($E116*(SUM(1,('Anexo IV - BDI'!$D$42)))),2)</f>
        <v>110.41</v>
      </c>
      <c r="G116" s="227">
        <f t="shared" ref="G116:G119" si="9">ROUND(($D116*$E116),2)</f>
        <v>529.98</v>
      </c>
      <c r="H116" s="227">
        <f t="shared" ref="H116:H119" si="10">ROUND(($D116*$F116),2)</f>
        <v>662.46</v>
      </c>
      <c r="I116" s="228">
        <f>ROUND(($H116/$H$216),9)</f>
        <v>3.6921409999999999E-3</v>
      </c>
      <c r="J116" s="229" t="s">
        <v>588</v>
      </c>
    </row>
    <row r="117" spans="1:10" s="65" customFormat="1" ht="22.5" outlineLevel="1" x14ac:dyDescent="0.2">
      <c r="A117" s="226" t="s">
        <v>344</v>
      </c>
      <c r="B117" s="209" t="s">
        <v>594</v>
      </c>
      <c r="C117" s="212" t="s">
        <v>4</v>
      </c>
      <c r="D117" s="214">
        <v>2</v>
      </c>
      <c r="E117" s="227">
        <v>28.03</v>
      </c>
      <c r="F117" s="227">
        <f>TRUNC(($E117*(SUM(1,('Anexo IV - BDI'!$D$42)))),2)</f>
        <v>35.03</v>
      </c>
      <c r="G117" s="227">
        <f t="shared" si="9"/>
        <v>56.06</v>
      </c>
      <c r="H117" s="227">
        <f t="shared" si="10"/>
        <v>70.06</v>
      </c>
      <c r="I117" s="228">
        <f>ROUND(($H117/$H$216),9)</f>
        <v>3.9047099999999998E-4</v>
      </c>
      <c r="J117" s="229" t="s">
        <v>590</v>
      </c>
    </row>
    <row r="118" spans="1:10" s="65" customFormat="1" ht="11.25" outlineLevel="1" x14ac:dyDescent="0.2">
      <c r="A118" s="226" t="s">
        <v>345</v>
      </c>
      <c r="B118" s="209" t="s">
        <v>592</v>
      </c>
      <c r="C118" s="212" t="s">
        <v>4</v>
      </c>
      <c r="D118" s="214">
        <v>2</v>
      </c>
      <c r="E118" s="227">
        <v>645.55999999999995</v>
      </c>
      <c r="F118" s="227">
        <f>TRUNC(($E118*(SUM(1,('Anexo IV - BDI'!$D$42)))),2)</f>
        <v>806.95</v>
      </c>
      <c r="G118" s="227">
        <f t="shared" si="9"/>
        <v>1291.1199999999999</v>
      </c>
      <c r="H118" s="227">
        <f t="shared" si="10"/>
        <v>1613.9</v>
      </c>
      <c r="I118" s="228">
        <f>ROUND(($H118/$H$216),9)</f>
        <v>8.9948770000000001E-3</v>
      </c>
      <c r="J118" s="229" t="s">
        <v>591</v>
      </c>
    </row>
    <row r="119" spans="1:10" s="65" customFormat="1" ht="22.5" outlineLevel="1" x14ac:dyDescent="0.2">
      <c r="A119" s="226" t="s">
        <v>346</v>
      </c>
      <c r="B119" s="209" t="s">
        <v>593</v>
      </c>
      <c r="C119" s="212" t="s">
        <v>4</v>
      </c>
      <c r="D119" s="214">
        <v>2</v>
      </c>
      <c r="E119" s="227">
        <v>28.97</v>
      </c>
      <c r="F119" s="227">
        <f>TRUNC(($E119*(SUM(1,('Anexo IV - BDI'!$D$42)))),2)</f>
        <v>36.21</v>
      </c>
      <c r="G119" s="227">
        <f t="shared" si="9"/>
        <v>57.94</v>
      </c>
      <c r="H119" s="227">
        <f t="shared" si="10"/>
        <v>72.42</v>
      </c>
      <c r="I119" s="228">
        <f>ROUND(($H119/$H$216),9)</f>
        <v>4.03624E-4</v>
      </c>
      <c r="J119" s="229" t="s">
        <v>311</v>
      </c>
    </row>
    <row r="120" spans="1:10" s="65" customFormat="1" ht="11.25" x14ac:dyDescent="0.2">
      <c r="A120" s="226"/>
      <c r="B120" s="209"/>
      <c r="C120" s="212"/>
      <c r="D120" s="214" t="s">
        <v>377</v>
      </c>
      <c r="E120" s="227"/>
      <c r="F120" s="227"/>
      <c r="G120" s="227"/>
      <c r="H120" s="227"/>
      <c r="I120" s="228"/>
      <c r="J120" s="229"/>
    </row>
    <row r="121" spans="1:10" s="3" customFormat="1" ht="11.25" x14ac:dyDescent="0.2">
      <c r="A121" s="230" t="s">
        <v>347</v>
      </c>
      <c r="B121" s="411" t="s">
        <v>162</v>
      </c>
      <c r="C121" s="412"/>
      <c r="D121" s="215" t="s">
        <v>377</v>
      </c>
      <c r="E121" s="231"/>
      <c r="F121" s="231"/>
      <c r="G121" s="231">
        <f>SUM(G123:G126)</f>
        <v>509.36</v>
      </c>
      <c r="H121" s="231">
        <f>SUM(H123:H126)</f>
        <v>636.66000000000008</v>
      </c>
      <c r="I121" s="252">
        <f>SUM(I123:I126)</f>
        <v>3.5483479999999998E-3</v>
      </c>
      <c r="J121" s="232"/>
    </row>
    <row r="122" spans="1:10" s="65" customFormat="1" ht="11.25" outlineLevel="1" x14ac:dyDescent="0.2">
      <c r="A122" s="226"/>
      <c r="B122" s="209"/>
      <c r="C122" s="212"/>
      <c r="D122" s="214" t="s">
        <v>377</v>
      </c>
      <c r="E122" s="227"/>
      <c r="F122" s="227"/>
      <c r="G122" s="227"/>
      <c r="H122" s="227"/>
      <c r="I122" s="228"/>
      <c r="J122" s="229"/>
    </row>
    <row r="123" spans="1:10" s="65" customFormat="1" ht="11.25" outlineLevel="1" x14ac:dyDescent="0.2">
      <c r="A123" s="226" t="s">
        <v>623</v>
      </c>
      <c r="B123" s="209" t="s">
        <v>280</v>
      </c>
      <c r="C123" s="212" t="s">
        <v>4</v>
      </c>
      <c r="D123" s="214">
        <v>2</v>
      </c>
      <c r="E123" s="227">
        <f>Comp_PreçosUnit!$I$209</f>
        <v>61.519999999999996</v>
      </c>
      <c r="F123" s="227">
        <f>TRUNC(($E123*(SUM(1,('Anexo IV - BDI'!$D$42)))),2)</f>
        <v>76.900000000000006</v>
      </c>
      <c r="G123" s="227">
        <f t="shared" ref="G123:G126" si="11">ROUND(($D123*$E123),2)</f>
        <v>123.04</v>
      </c>
      <c r="H123" s="227">
        <f t="shared" ref="H123:H126" si="12">ROUND(($D123*$F123),2)</f>
        <v>153.80000000000001</v>
      </c>
      <c r="I123" s="228">
        <f>ROUND(($H123/$H$216),9)</f>
        <v>8.5718600000000002E-4</v>
      </c>
      <c r="J123" s="229" t="s">
        <v>281</v>
      </c>
    </row>
    <row r="124" spans="1:10" s="65" customFormat="1" ht="11.25" outlineLevel="1" x14ac:dyDescent="0.2">
      <c r="A124" s="226" t="s">
        <v>624</v>
      </c>
      <c r="B124" s="209" t="s">
        <v>163</v>
      </c>
      <c r="C124" s="212" t="s">
        <v>4</v>
      </c>
      <c r="D124" s="214">
        <v>4</v>
      </c>
      <c r="E124" s="227">
        <f>Comp_PreçosUnit!$I$220</f>
        <v>31.990000000000002</v>
      </c>
      <c r="F124" s="227">
        <f>TRUNC(($E124*(SUM(1,('Anexo IV - BDI'!$D$42)))),2)</f>
        <v>39.979999999999997</v>
      </c>
      <c r="G124" s="227">
        <f t="shared" si="11"/>
        <v>127.96</v>
      </c>
      <c r="H124" s="227">
        <f t="shared" si="12"/>
        <v>159.91999999999999</v>
      </c>
      <c r="I124" s="228">
        <f>ROUND(($H124/$H$216),9)</f>
        <v>8.9129499999999996E-4</v>
      </c>
      <c r="J124" s="229" t="s">
        <v>281</v>
      </c>
    </row>
    <row r="125" spans="1:10" s="65" customFormat="1" ht="11.25" outlineLevel="1" x14ac:dyDescent="0.2">
      <c r="A125" s="226" t="s">
        <v>625</v>
      </c>
      <c r="B125" s="209" t="s">
        <v>391</v>
      </c>
      <c r="C125" s="212" t="s">
        <v>4</v>
      </c>
      <c r="D125" s="214">
        <v>2</v>
      </c>
      <c r="E125" s="227">
        <f>Comp_PreçosUnit!$I$231</f>
        <v>12.08</v>
      </c>
      <c r="F125" s="227">
        <f>TRUNC(($E125*(SUM(1,('Anexo IV - BDI'!$D$42)))),2)</f>
        <v>15.1</v>
      </c>
      <c r="G125" s="227">
        <f t="shared" si="11"/>
        <v>24.16</v>
      </c>
      <c r="H125" s="227">
        <f t="shared" si="12"/>
        <v>30.2</v>
      </c>
      <c r="I125" s="228">
        <f>ROUND(($H125/$H$216),9)</f>
        <v>1.6831600000000001E-4</v>
      </c>
      <c r="J125" s="229" t="s">
        <v>281</v>
      </c>
    </row>
    <row r="126" spans="1:10" s="133" customFormat="1" ht="11.25" outlineLevel="1" x14ac:dyDescent="0.2">
      <c r="A126" s="226" t="s">
        <v>626</v>
      </c>
      <c r="B126" s="209" t="s">
        <v>393</v>
      </c>
      <c r="C126" s="212" t="s">
        <v>4</v>
      </c>
      <c r="D126" s="214">
        <v>2</v>
      </c>
      <c r="E126" s="227">
        <f>Comp_PreçosUnit!$I$241</f>
        <v>117.1</v>
      </c>
      <c r="F126" s="227">
        <f>TRUNC(($E126*(SUM(1,('Anexo IV - BDI'!$D$42)))),2)</f>
        <v>146.37</v>
      </c>
      <c r="G126" s="227">
        <f t="shared" si="11"/>
        <v>234.2</v>
      </c>
      <c r="H126" s="227">
        <f t="shared" si="12"/>
        <v>292.74</v>
      </c>
      <c r="I126" s="228">
        <f>ROUND(($H126/$H$216),9)</f>
        <v>1.631551E-3</v>
      </c>
      <c r="J126" s="229" t="s">
        <v>281</v>
      </c>
    </row>
    <row r="127" spans="1:10" s="65" customFormat="1" ht="11.25" x14ac:dyDescent="0.2">
      <c r="A127" s="226"/>
      <c r="B127" s="209"/>
      <c r="C127" s="212"/>
      <c r="D127" s="214" t="s">
        <v>377</v>
      </c>
      <c r="E127" s="227"/>
      <c r="F127" s="227"/>
      <c r="G127" s="227"/>
      <c r="H127" s="227"/>
      <c r="I127" s="228"/>
      <c r="J127" s="229"/>
    </row>
    <row r="128" spans="1:10" s="3" customFormat="1" ht="11.25" x14ac:dyDescent="0.2">
      <c r="A128" s="230" t="s">
        <v>348</v>
      </c>
      <c r="B128" s="411" t="s">
        <v>72</v>
      </c>
      <c r="C128" s="412"/>
      <c r="D128" s="215" t="s">
        <v>377</v>
      </c>
      <c r="E128" s="231"/>
      <c r="F128" s="231"/>
      <c r="G128" s="231">
        <f>SUM(G130:G147)</f>
        <v>4592.82</v>
      </c>
      <c r="H128" s="231">
        <f>SUM(H130:H147)</f>
        <v>5740.8</v>
      </c>
      <c r="I128" s="252">
        <f>SUM(I130:I147)</f>
        <v>3.1995659000000003E-2</v>
      </c>
      <c r="J128" s="232"/>
    </row>
    <row r="129" spans="1:10" s="65" customFormat="1" ht="11.25" outlineLevel="1" x14ac:dyDescent="0.2">
      <c r="A129" s="226"/>
      <c r="B129" s="209"/>
      <c r="C129" s="212"/>
      <c r="D129" s="214" t="s">
        <v>377</v>
      </c>
      <c r="E129" s="227"/>
      <c r="F129" s="227"/>
      <c r="G129" s="227"/>
      <c r="H129" s="227"/>
      <c r="I129" s="228"/>
      <c r="J129" s="229"/>
    </row>
    <row r="130" spans="1:10" s="295" customFormat="1" ht="11.25" outlineLevel="1" x14ac:dyDescent="0.2">
      <c r="A130" s="226" t="s">
        <v>349</v>
      </c>
      <c r="B130" s="209" t="s">
        <v>164</v>
      </c>
      <c r="C130" s="212" t="s">
        <v>3</v>
      </c>
      <c r="D130" s="214">
        <v>6</v>
      </c>
      <c r="E130" s="227">
        <v>12.21</v>
      </c>
      <c r="F130" s="227">
        <f>TRUNC(($E130*(SUM(1,('Anexo IV - BDI'!$D$42)))),2)</f>
        <v>15.26</v>
      </c>
      <c r="G130" s="227">
        <f t="shared" ref="G130:G147" si="13">ROUND(($D130*$E130),2)</f>
        <v>73.260000000000005</v>
      </c>
      <c r="H130" s="227">
        <f t="shared" ref="H130:H147" si="14">ROUND(($D130*$F130),2)</f>
        <v>91.56</v>
      </c>
      <c r="I130" s="228">
        <f t="shared" ref="I130:I147" si="15">ROUND(($H130/$H$216),9)</f>
        <v>5.1029899999999997E-4</v>
      </c>
      <c r="J130" s="229" t="s">
        <v>217</v>
      </c>
    </row>
    <row r="131" spans="1:10" s="295" customFormat="1" ht="11.25" outlineLevel="1" x14ac:dyDescent="0.2">
      <c r="A131" s="226" t="s">
        <v>350</v>
      </c>
      <c r="B131" s="209" t="s">
        <v>165</v>
      </c>
      <c r="C131" s="212" t="s">
        <v>3</v>
      </c>
      <c r="D131" s="214">
        <v>6</v>
      </c>
      <c r="E131" s="227">
        <v>18.09</v>
      </c>
      <c r="F131" s="227">
        <f>TRUNC(($E131*(SUM(1,('Anexo IV - BDI'!$D$42)))),2)</f>
        <v>22.61</v>
      </c>
      <c r="G131" s="227">
        <f t="shared" si="13"/>
        <v>108.54</v>
      </c>
      <c r="H131" s="227">
        <f t="shared" si="14"/>
        <v>135.66</v>
      </c>
      <c r="I131" s="228">
        <f t="shared" si="15"/>
        <v>7.5608499999999998E-4</v>
      </c>
      <c r="J131" s="229" t="s">
        <v>218</v>
      </c>
    </row>
    <row r="132" spans="1:10" s="295" customFormat="1" ht="11.25" outlineLevel="1" x14ac:dyDescent="0.2">
      <c r="A132" s="226" t="s">
        <v>351</v>
      </c>
      <c r="B132" s="209" t="s">
        <v>166</v>
      </c>
      <c r="C132" s="212" t="s">
        <v>3</v>
      </c>
      <c r="D132" s="214">
        <v>6</v>
      </c>
      <c r="E132" s="227">
        <v>26.97</v>
      </c>
      <c r="F132" s="227">
        <f>TRUNC(($E132*(SUM(1,('Anexo IV - BDI'!$D$42)))),2)</f>
        <v>33.71</v>
      </c>
      <c r="G132" s="227">
        <f t="shared" si="13"/>
        <v>161.82</v>
      </c>
      <c r="H132" s="227">
        <f t="shared" si="14"/>
        <v>202.26</v>
      </c>
      <c r="I132" s="228">
        <f t="shared" si="15"/>
        <v>1.1272719999999999E-3</v>
      </c>
      <c r="J132" s="229" t="s">
        <v>219</v>
      </c>
    </row>
    <row r="133" spans="1:10" s="295" customFormat="1" ht="11.25" outlineLevel="1" x14ac:dyDescent="0.2">
      <c r="A133" s="226" t="s">
        <v>352</v>
      </c>
      <c r="B133" s="209" t="s">
        <v>167</v>
      </c>
      <c r="C133" s="212" t="s">
        <v>3</v>
      </c>
      <c r="D133" s="214">
        <v>12</v>
      </c>
      <c r="E133" s="227">
        <v>34.700000000000003</v>
      </c>
      <c r="F133" s="227">
        <f>TRUNC(($E133*(SUM(1,('Anexo IV - BDI'!$D$42)))),2)</f>
        <v>43.37</v>
      </c>
      <c r="G133" s="227">
        <f t="shared" si="13"/>
        <v>416.4</v>
      </c>
      <c r="H133" s="227">
        <f t="shared" si="14"/>
        <v>520.44000000000005</v>
      </c>
      <c r="I133" s="228">
        <f t="shared" si="15"/>
        <v>2.9006100000000001E-3</v>
      </c>
      <c r="J133" s="229" t="s">
        <v>220</v>
      </c>
    </row>
    <row r="134" spans="1:10" s="295" customFormat="1" ht="11.25" outlineLevel="1" x14ac:dyDescent="0.2">
      <c r="A134" s="226" t="s">
        <v>353</v>
      </c>
      <c r="B134" s="209" t="s">
        <v>168</v>
      </c>
      <c r="C134" s="212" t="s">
        <v>4</v>
      </c>
      <c r="D134" s="214">
        <v>2</v>
      </c>
      <c r="E134" s="227">
        <v>5.63</v>
      </c>
      <c r="F134" s="227">
        <f>TRUNC(($E134*(SUM(1,('Anexo IV - BDI'!$D$42)))),2)</f>
        <v>7.03</v>
      </c>
      <c r="G134" s="227">
        <f t="shared" si="13"/>
        <v>11.26</v>
      </c>
      <c r="H134" s="227">
        <f t="shared" si="14"/>
        <v>14.06</v>
      </c>
      <c r="I134" s="228">
        <f t="shared" si="15"/>
        <v>7.8362000000000006E-5</v>
      </c>
      <c r="J134" s="229" t="s">
        <v>221</v>
      </c>
    </row>
    <row r="135" spans="1:10" s="295" customFormat="1" ht="11.25" outlineLevel="1" x14ac:dyDescent="0.2">
      <c r="A135" s="226" t="s">
        <v>354</v>
      </c>
      <c r="B135" s="209" t="s">
        <v>169</v>
      </c>
      <c r="C135" s="212" t="s">
        <v>4</v>
      </c>
      <c r="D135" s="214">
        <v>2</v>
      </c>
      <c r="E135" s="227">
        <v>7.09</v>
      </c>
      <c r="F135" s="227">
        <f>TRUNC(($E135*(SUM(1,('Anexo IV - BDI'!$D$42)))),2)</f>
        <v>8.86</v>
      </c>
      <c r="G135" s="227">
        <f t="shared" si="13"/>
        <v>14.18</v>
      </c>
      <c r="H135" s="227">
        <f t="shared" si="14"/>
        <v>17.72</v>
      </c>
      <c r="I135" s="228">
        <f t="shared" si="15"/>
        <v>9.8759999999999996E-5</v>
      </c>
      <c r="J135" s="229" t="s">
        <v>222</v>
      </c>
    </row>
    <row r="136" spans="1:10" s="295" customFormat="1" ht="11.25" outlineLevel="1" x14ac:dyDescent="0.2">
      <c r="A136" s="226" t="s">
        <v>355</v>
      </c>
      <c r="B136" s="209" t="s">
        <v>170</v>
      </c>
      <c r="C136" s="212" t="s">
        <v>4</v>
      </c>
      <c r="D136" s="214">
        <v>4</v>
      </c>
      <c r="E136" s="227">
        <v>15</v>
      </c>
      <c r="F136" s="227">
        <f>TRUNC(($E136*(SUM(1,('Anexo IV - BDI'!$D$42)))),2)</f>
        <v>18.75</v>
      </c>
      <c r="G136" s="227">
        <f t="shared" si="13"/>
        <v>60</v>
      </c>
      <c r="H136" s="227">
        <f t="shared" si="14"/>
        <v>75</v>
      </c>
      <c r="I136" s="228">
        <f t="shared" si="15"/>
        <v>4.1800300000000002E-4</v>
      </c>
      <c r="J136" s="229" t="s">
        <v>223</v>
      </c>
    </row>
    <row r="137" spans="1:10" s="295" customFormat="1" ht="11.25" outlineLevel="1" x14ac:dyDescent="0.2">
      <c r="A137" s="226" t="s">
        <v>356</v>
      </c>
      <c r="B137" s="209" t="s">
        <v>173</v>
      </c>
      <c r="C137" s="212" t="s">
        <v>4</v>
      </c>
      <c r="D137" s="214">
        <v>2</v>
      </c>
      <c r="E137" s="227">
        <v>11.89</v>
      </c>
      <c r="F137" s="227">
        <f>TRUNC(($E137*(SUM(1,('Anexo IV - BDI'!$D$42)))),2)</f>
        <v>14.86</v>
      </c>
      <c r="G137" s="227">
        <f t="shared" si="13"/>
        <v>23.78</v>
      </c>
      <c r="H137" s="227">
        <f t="shared" si="14"/>
        <v>29.72</v>
      </c>
      <c r="I137" s="228">
        <f t="shared" si="15"/>
        <v>1.6564100000000001E-4</v>
      </c>
      <c r="J137" s="229" t="s">
        <v>224</v>
      </c>
    </row>
    <row r="138" spans="1:10" s="295" customFormat="1" ht="11.25" outlineLevel="1" x14ac:dyDescent="0.2">
      <c r="A138" s="226" t="s">
        <v>627</v>
      </c>
      <c r="B138" s="209" t="s">
        <v>171</v>
      </c>
      <c r="C138" s="212" t="s">
        <v>4</v>
      </c>
      <c r="D138" s="214">
        <v>4</v>
      </c>
      <c r="E138" s="227">
        <f>Comp_PreçosUnit!$I$256</f>
        <v>28.47</v>
      </c>
      <c r="F138" s="227">
        <f>TRUNC(($E138*(SUM(1,('Anexo IV - BDI'!$D$42)))),2)</f>
        <v>35.58</v>
      </c>
      <c r="G138" s="227">
        <f t="shared" si="13"/>
        <v>113.88</v>
      </c>
      <c r="H138" s="227">
        <f t="shared" si="14"/>
        <v>142.32</v>
      </c>
      <c r="I138" s="228">
        <f t="shared" si="15"/>
        <v>7.9320300000000003E-4</v>
      </c>
      <c r="J138" s="229" t="s">
        <v>281</v>
      </c>
    </row>
    <row r="139" spans="1:10" s="295" customFormat="1" ht="11.25" outlineLevel="1" x14ac:dyDescent="0.2">
      <c r="A139" s="226" t="s">
        <v>628</v>
      </c>
      <c r="B139" s="209" t="s">
        <v>307</v>
      </c>
      <c r="C139" s="212" t="s">
        <v>4</v>
      </c>
      <c r="D139" s="214">
        <v>2</v>
      </c>
      <c r="E139" s="227">
        <v>5.58</v>
      </c>
      <c r="F139" s="227">
        <f>TRUNC(($E139*(SUM(1,('Anexo IV - BDI'!$D$42)))),2)</f>
        <v>6.97</v>
      </c>
      <c r="G139" s="227">
        <f t="shared" si="13"/>
        <v>11.16</v>
      </c>
      <c r="H139" s="227">
        <f t="shared" si="14"/>
        <v>13.94</v>
      </c>
      <c r="I139" s="228">
        <f t="shared" si="15"/>
        <v>7.7693000000000003E-5</v>
      </c>
      <c r="J139" s="229" t="s">
        <v>283</v>
      </c>
    </row>
    <row r="140" spans="1:10" s="295" customFormat="1" ht="11.25" outlineLevel="1" x14ac:dyDescent="0.2">
      <c r="A140" s="226" t="s">
        <v>629</v>
      </c>
      <c r="B140" s="209" t="s">
        <v>308</v>
      </c>
      <c r="C140" s="212" t="s">
        <v>4</v>
      </c>
      <c r="D140" s="214">
        <v>2</v>
      </c>
      <c r="E140" s="227">
        <v>11.67</v>
      </c>
      <c r="F140" s="227">
        <f>TRUNC(($E140*(SUM(1,('Anexo IV - BDI'!$D$42)))),2)</f>
        <v>14.58</v>
      </c>
      <c r="G140" s="227">
        <f t="shared" si="13"/>
        <v>23.34</v>
      </c>
      <c r="H140" s="227">
        <f t="shared" si="14"/>
        <v>29.16</v>
      </c>
      <c r="I140" s="228">
        <f t="shared" si="15"/>
        <v>1.6252000000000001E-4</v>
      </c>
      <c r="J140" s="229" t="s">
        <v>294</v>
      </c>
    </row>
    <row r="141" spans="1:10" s="295" customFormat="1" ht="11.25" outlineLevel="1" x14ac:dyDescent="0.2">
      <c r="A141" s="226" t="s">
        <v>630</v>
      </c>
      <c r="B141" s="209" t="s">
        <v>121</v>
      </c>
      <c r="C141" s="212" t="s">
        <v>4</v>
      </c>
      <c r="D141" s="214">
        <v>2</v>
      </c>
      <c r="E141" s="227">
        <f>Comp_PreçosUnit!$I$269</f>
        <v>6.85</v>
      </c>
      <c r="F141" s="227">
        <f>TRUNC(($E141*(SUM(1,('Anexo IV - BDI'!$D$42)))),2)</f>
        <v>8.56</v>
      </c>
      <c r="G141" s="227">
        <f t="shared" si="13"/>
        <v>13.7</v>
      </c>
      <c r="H141" s="227">
        <f t="shared" si="14"/>
        <v>17.12</v>
      </c>
      <c r="I141" s="228">
        <f t="shared" si="15"/>
        <v>9.5415999999999996E-5</v>
      </c>
      <c r="J141" s="229" t="s">
        <v>281</v>
      </c>
    </row>
    <row r="142" spans="1:10" s="295" customFormat="1" ht="11.25" outlineLevel="1" x14ac:dyDescent="0.2">
      <c r="A142" s="226" t="s">
        <v>631</v>
      </c>
      <c r="B142" s="209" t="s">
        <v>525</v>
      </c>
      <c r="C142" s="212" t="s">
        <v>4</v>
      </c>
      <c r="D142" s="214">
        <v>2</v>
      </c>
      <c r="E142" s="227">
        <f>Comp_PreçosUnit!$I$282</f>
        <v>10.94</v>
      </c>
      <c r="F142" s="227">
        <f>TRUNC(($E142*(SUM(1,('Anexo IV - BDI'!$D$42)))),2)</f>
        <v>13.67</v>
      </c>
      <c r="G142" s="227">
        <f t="shared" si="13"/>
        <v>21.88</v>
      </c>
      <c r="H142" s="227">
        <f t="shared" si="14"/>
        <v>27.34</v>
      </c>
      <c r="I142" s="228">
        <f t="shared" si="15"/>
        <v>1.5237599999999999E-4</v>
      </c>
      <c r="J142" s="229" t="s">
        <v>281</v>
      </c>
    </row>
    <row r="143" spans="1:10" s="295" customFormat="1" ht="11.25" outlineLevel="1" x14ac:dyDescent="0.2">
      <c r="A143" s="226" t="s">
        <v>632</v>
      </c>
      <c r="B143" s="209" t="s">
        <v>306</v>
      </c>
      <c r="C143" s="212" t="s">
        <v>4</v>
      </c>
      <c r="D143" s="214">
        <v>2</v>
      </c>
      <c r="E143" s="227">
        <f>Comp_PreçosUnit!$I$293</f>
        <v>4.5600000000000005</v>
      </c>
      <c r="F143" s="227">
        <f>TRUNC(($E143*(SUM(1,('Anexo IV - BDI'!$D$42)))),2)</f>
        <v>5.7</v>
      </c>
      <c r="G143" s="227">
        <f t="shared" si="13"/>
        <v>9.1199999999999992</v>
      </c>
      <c r="H143" s="227">
        <f t="shared" si="14"/>
        <v>11.4</v>
      </c>
      <c r="I143" s="228">
        <f t="shared" si="15"/>
        <v>6.3536999999999998E-5</v>
      </c>
      <c r="J143" s="229" t="s">
        <v>281</v>
      </c>
    </row>
    <row r="144" spans="1:10" s="295" customFormat="1" ht="11.25" outlineLevel="1" x14ac:dyDescent="0.2">
      <c r="A144" s="226" t="s">
        <v>633</v>
      </c>
      <c r="B144" s="209" t="s">
        <v>172</v>
      </c>
      <c r="C144" s="212" t="s">
        <v>4</v>
      </c>
      <c r="D144" s="214">
        <v>2</v>
      </c>
      <c r="E144" s="227">
        <f>Comp_PreçosUnit!$I$304</f>
        <v>51.7</v>
      </c>
      <c r="F144" s="227">
        <f>TRUNC(($E144*(SUM(1,('Anexo IV - BDI'!$D$42)))),2)</f>
        <v>64.62</v>
      </c>
      <c r="G144" s="227">
        <f t="shared" si="13"/>
        <v>103.4</v>
      </c>
      <c r="H144" s="227">
        <f t="shared" si="14"/>
        <v>129.24</v>
      </c>
      <c r="I144" s="228">
        <f t="shared" si="15"/>
        <v>7.2030399999999995E-4</v>
      </c>
      <c r="J144" s="229" t="s">
        <v>281</v>
      </c>
    </row>
    <row r="145" spans="1:10" s="295" customFormat="1" ht="33.75" outlineLevel="1" x14ac:dyDescent="0.2">
      <c r="A145" s="226" t="s">
        <v>634</v>
      </c>
      <c r="B145" s="209" t="s">
        <v>439</v>
      </c>
      <c r="C145" s="212" t="s">
        <v>4</v>
      </c>
      <c r="D145" s="214">
        <v>2</v>
      </c>
      <c r="E145" s="227">
        <v>114.67</v>
      </c>
      <c r="F145" s="227">
        <f>TRUNC(($E145*(SUM(1,('Anexo IV - BDI'!$D$42)))),2)</f>
        <v>143.33000000000001</v>
      </c>
      <c r="G145" s="227">
        <f t="shared" si="13"/>
        <v>229.34</v>
      </c>
      <c r="H145" s="227">
        <f t="shared" si="14"/>
        <v>286.66000000000003</v>
      </c>
      <c r="I145" s="228">
        <f t="shared" si="15"/>
        <v>1.5976650000000001E-3</v>
      </c>
      <c r="J145" s="229" t="s">
        <v>440</v>
      </c>
    </row>
    <row r="146" spans="1:10" s="295" customFormat="1" ht="33.75" outlineLevel="1" x14ac:dyDescent="0.2">
      <c r="A146" s="226" t="s">
        <v>635</v>
      </c>
      <c r="B146" s="209" t="s">
        <v>312</v>
      </c>
      <c r="C146" s="212" t="s">
        <v>4</v>
      </c>
      <c r="D146" s="214">
        <v>1</v>
      </c>
      <c r="E146" s="227">
        <f>Comp_PreçosUnit!$I$332</f>
        <v>715.88000000000022</v>
      </c>
      <c r="F146" s="227">
        <f>TRUNC(($E146*(SUM(1,('Anexo IV - BDI'!$D$42)))),2)</f>
        <v>894.85</v>
      </c>
      <c r="G146" s="227">
        <f t="shared" si="13"/>
        <v>715.88</v>
      </c>
      <c r="H146" s="227">
        <f t="shared" si="14"/>
        <v>894.85</v>
      </c>
      <c r="I146" s="228">
        <f t="shared" si="15"/>
        <v>4.9873390000000004E-3</v>
      </c>
      <c r="J146" s="229" t="s">
        <v>281</v>
      </c>
    </row>
    <row r="147" spans="1:10" s="295" customFormat="1" ht="22.5" customHeight="1" outlineLevel="1" x14ac:dyDescent="0.2">
      <c r="A147" s="226" t="s">
        <v>636</v>
      </c>
      <c r="B147" s="209" t="s">
        <v>599</v>
      </c>
      <c r="C147" s="212" t="s">
        <v>4</v>
      </c>
      <c r="D147" s="214">
        <v>1</v>
      </c>
      <c r="E147" s="227">
        <v>2481.88</v>
      </c>
      <c r="F147" s="227">
        <f>TRUNC(($E147*(SUM(1,('Anexo IV - BDI'!$D$42)))),2)</f>
        <v>3102.35</v>
      </c>
      <c r="G147" s="227">
        <f t="shared" si="13"/>
        <v>2481.88</v>
      </c>
      <c r="H147" s="227">
        <f t="shared" si="14"/>
        <v>3102.35</v>
      </c>
      <c r="I147" s="228">
        <f t="shared" si="15"/>
        <v>1.7290574E-2</v>
      </c>
      <c r="J147" s="229" t="s">
        <v>600</v>
      </c>
    </row>
    <row r="148" spans="1:10" s="65" customFormat="1" ht="11.25" x14ac:dyDescent="0.2">
      <c r="A148" s="226"/>
      <c r="B148" s="209"/>
      <c r="C148" s="212"/>
      <c r="D148" s="214" t="s">
        <v>377</v>
      </c>
      <c r="E148" s="227"/>
      <c r="F148" s="227"/>
      <c r="G148" s="227"/>
      <c r="H148" s="227"/>
      <c r="I148" s="228"/>
      <c r="J148" s="229"/>
    </row>
    <row r="149" spans="1:10" s="3" customFormat="1" ht="11.25" x14ac:dyDescent="0.2">
      <c r="A149" s="230" t="s">
        <v>357</v>
      </c>
      <c r="B149" s="411" t="s">
        <v>57</v>
      </c>
      <c r="C149" s="412"/>
      <c r="D149" s="215" t="s">
        <v>377</v>
      </c>
      <c r="E149" s="231"/>
      <c r="F149" s="231"/>
      <c r="G149" s="231">
        <f>SUM(G151)</f>
        <v>18012.79</v>
      </c>
      <c r="H149" s="231">
        <f>SUM(H151)</f>
        <v>22514.379999999997</v>
      </c>
      <c r="I149" s="252">
        <f>SUM(I151)</f>
        <v>0.125481184</v>
      </c>
      <c r="J149" s="232"/>
    </row>
    <row r="150" spans="1:10" s="65" customFormat="1" ht="11.25" outlineLevel="1" x14ac:dyDescent="0.2">
      <c r="A150" s="226"/>
      <c r="B150" s="209"/>
      <c r="C150" s="212"/>
      <c r="D150" s="214" t="s">
        <v>377</v>
      </c>
      <c r="E150" s="227"/>
      <c r="F150" s="227"/>
      <c r="G150" s="227"/>
      <c r="H150" s="227"/>
      <c r="I150" s="228"/>
      <c r="J150" s="229"/>
    </row>
    <row r="151" spans="1:10" s="3" customFormat="1" ht="11.25" outlineLevel="1" x14ac:dyDescent="0.2">
      <c r="A151" s="230" t="s">
        <v>358</v>
      </c>
      <c r="B151" s="411" t="s">
        <v>601</v>
      </c>
      <c r="C151" s="412"/>
      <c r="D151" s="215" t="s">
        <v>377</v>
      </c>
      <c r="E151" s="231"/>
      <c r="F151" s="231"/>
      <c r="G151" s="231">
        <f>SUM(G153:G156)</f>
        <v>18012.79</v>
      </c>
      <c r="H151" s="231">
        <f>SUM(H153:H156)</f>
        <v>22514.379999999997</v>
      </c>
      <c r="I151" s="252">
        <f>SUM(I153:I156)</f>
        <v>0.125481184</v>
      </c>
      <c r="J151" s="232"/>
    </row>
    <row r="152" spans="1:10" s="65" customFormat="1" ht="11.25" outlineLevel="2" x14ac:dyDescent="0.2">
      <c r="A152" s="226"/>
      <c r="B152" s="209"/>
      <c r="C152" s="212"/>
      <c r="D152" s="214" t="s">
        <v>377</v>
      </c>
      <c r="E152" s="227"/>
      <c r="F152" s="227"/>
      <c r="G152" s="227"/>
      <c r="H152" s="227"/>
      <c r="I152" s="228"/>
      <c r="J152" s="229"/>
    </row>
    <row r="153" spans="1:10" s="65" customFormat="1" ht="33.75" outlineLevel="2" x14ac:dyDescent="0.2">
      <c r="A153" s="226" t="s">
        <v>637</v>
      </c>
      <c r="B153" s="209" t="s">
        <v>542</v>
      </c>
      <c r="C153" s="212" t="s">
        <v>2</v>
      </c>
      <c r="D153" s="214">
        <v>415.8</v>
      </c>
      <c r="E153" s="227">
        <v>15.12</v>
      </c>
      <c r="F153" s="227">
        <f>TRUNC(($E153*(SUM(1,('Anexo IV - BDI'!$D$42)))),2)</f>
        <v>18.899999999999999</v>
      </c>
      <c r="G153" s="227">
        <f>ROUND(($D153*$E153),2)</f>
        <v>6286.9</v>
      </c>
      <c r="H153" s="227">
        <f>ROUND(($D153*$F153),2)</f>
        <v>7858.62</v>
      </c>
      <c r="I153" s="228">
        <f>ROUND(($H153/$H$216),9)</f>
        <v>4.3799072000000001E-2</v>
      </c>
      <c r="J153" s="229" t="s">
        <v>543</v>
      </c>
    </row>
    <row r="154" spans="1:10" s="65" customFormat="1" ht="33.75" outlineLevel="2" x14ac:dyDescent="0.2">
      <c r="A154" s="226" t="s">
        <v>638</v>
      </c>
      <c r="B154" s="237" t="s">
        <v>549</v>
      </c>
      <c r="C154" s="212" t="s">
        <v>2</v>
      </c>
      <c r="D154" s="214">
        <v>372</v>
      </c>
      <c r="E154" s="227">
        <v>24.93</v>
      </c>
      <c r="F154" s="227">
        <f>TRUNC(($E154*(SUM(1,('Anexo IV - BDI'!$D$42)))),2)</f>
        <v>31.16</v>
      </c>
      <c r="G154" s="227">
        <f>ROUND(($D154*$E154),2)</f>
        <v>9273.9599999999991</v>
      </c>
      <c r="H154" s="227">
        <f>ROUND(($D154*$F154),2)</f>
        <v>11591.52</v>
      </c>
      <c r="I154" s="228">
        <f>ROUND(($H154/$H$216),9)</f>
        <v>6.4603939999999999E-2</v>
      </c>
      <c r="J154" s="229" t="s">
        <v>544</v>
      </c>
    </row>
    <row r="155" spans="1:10" s="65" customFormat="1" ht="45" outlineLevel="2" x14ac:dyDescent="0.2">
      <c r="A155" s="226" t="s">
        <v>639</v>
      </c>
      <c r="B155" s="237" t="s">
        <v>547</v>
      </c>
      <c r="C155" s="212" t="s">
        <v>2</v>
      </c>
      <c r="D155" s="214">
        <v>43.8</v>
      </c>
      <c r="E155" s="227">
        <v>24.67</v>
      </c>
      <c r="F155" s="227">
        <f>TRUNC(($E155*(SUM(1,('Anexo IV - BDI'!$D$42)))),2)</f>
        <v>30.83</v>
      </c>
      <c r="G155" s="227">
        <f>ROUND(($D155*$E155),2)</f>
        <v>1080.55</v>
      </c>
      <c r="H155" s="227">
        <f>ROUND(($D155*$F155),2)</f>
        <v>1350.35</v>
      </c>
      <c r="I155" s="228">
        <f>ROUND(($H155/$H$216),9)</f>
        <v>7.5260129999999998E-3</v>
      </c>
      <c r="J155" s="229" t="s">
        <v>545</v>
      </c>
    </row>
    <row r="156" spans="1:10" s="65" customFormat="1" ht="33.75" outlineLevel="2" x14ac:dyDescent="0.2">
      <c r="A156" s="226" t="s">
        <v>640</v>
      </c>
      <c r="B156" s="209" t="s">
        <v>548</v>
      </c>
      <c r="C156" s="212" t="s">
        <v>2</v>
      </c>
      <c r="D156" s="214">
        <v>43.8</v>
      </c>
      <c r="E156" s="227">
        <v>31.31</v>
      </c>
      <c r="F156" s="227">
        <f>TRUNC(($E156*(SUM(1,('Anexo IV - BDI'!$D$42)))),2)</f>
        <v>39.130000000000003</v>
      </c>
      <c r="G156" s="227">
        <f>ROUND(($D156*$E156),2)</f>
        <v>1371.38</v>
      </c>
      <c r="H156" s="227">
        <f>ROUND(($D156*$F156),2)</f>
        <v>1713.89</v>
      </c>
      <c r="I156" s="228">
        <f>ROUND(($H156/$H$216),9)</f>
        <v>9.5521589999999993E-3</v>
      </c>
      <c r="J156" s="229" t="s">
        <v>546</v>
      </c>
    </row>
    <row r="157" spans="1:10" s="65" customFormat="1" ht="11.25" outlineLevel="1" x14ac:dyDescent="0.2">
      <c r="A157" s="226"/>
      <c r="B157" s="209"/>
      <c r="C157" s="212"/>
      <c r="D157" s="214" t="s">
        <v>377</v>
      </c>
      <c r="E157" s="227"/>
      <c r="F157" s="227"/>
      <c r="G157" s="227"/>
      <c r="H157" s="227"/>
      <c r="I157" s="228"/>
      <c r="J157" s="229"/>
    </row>
    <row r="158" spans="1:10" s="3" customFormat="1" ht="11.25" x14ac:dyDescent="0.2">
      <c r="A158" s="230" t="s">
        <v>359</v>
      </c>
      <c r="B158" s="411" t="s">
        <v>58</v>
      </c>
      <c r="C158" s="412"/>
      <c r="D158" s="215" t="s">
        <v>377</v>
      </c>
      <c r="E158" s="231"/>
      <c r="F158" s="231"/>
      <c r="G158" s="231">
        <f>SUM(G160:G160)</f>
        <v>5368.8</v>
      </c>
      <c r="H158" s="231">
        <f>SUM(H160:H160)</f>
        <v>6710.4</v>
      </c>
      <c r="I158" s="252">
        <f>SUM(I160:I160)</f>
        <v>3.7399606000000002E-2</v>
      </c>
      <c r="J158" s="232"/>
    </row>
    <row r="159" spans="1:10" s="65" customFormat="1" ht="11.25" outlineLevel="1" x14ac:dyDescent="0.2">
      <c r="A159" s="226"/>
      <c r="B159" s="209"/>
      <c r="C159" s="212"/>
      <c r="D159" s="214" t="s">
        <v>377</v>
      </c>
      <c r="E159" s="227"/>
      <c r="F159" s="227"/>
      <c r="G159" s="227"/>
      <c r="H159" s="227"/>
      <c r="I159" s="228"/>
      <c r="J159" s="229"/>
    </row>
    <row r="160" spans="1:10" s="65" customFormat="1" ht="33.75" outlineLevel="1" x14ac:dyDescent="0.2">
      <c r="A160" s="226" t="s">
        <v>360</v>
      </c>
      <c r="B160" s="237" t="s">
        <v>551</v>
      </c>
      <c r="C160" s="212" t="s">
        <v>2</v>
      </c>
      <c r="D160" s="214">
        <v>120</v>
      </c>
      <c r="E160" s="227">
        <v>44.74</v>
      </c>
      <c r="F160" s="227">
        <f>TRUNC(($E160*(SUM(1,('Anexo IV - BDI'!$D$42)))),2)</f>
        <v>55.92</v>
      </c>
      <c r="G160" s="227">
        <f>ROUND(($D160*$E160),2)</f>
        <v>5368.8</v>
      </c>
      <c r="H160" s="227">
        <f>ROUND(($D160*$F160),2)</f>
        <v>6710.4</v>
      </c>
      <c r="I160" s="228">
        <f>ROUND(($H160/$H$216),9)</f>
        <v>3.7399606000000002E-2</v>
      </c>
      <c r="J160" s="229" t="s">
        <v>550</v>
      </c>
    </row>
    <row r="161" spans="1:10" s="65" customFormat="1" ht="11.25" x14ac:dyDescent="0.2">
      <c r="A161" s="226"/>
      <c r="B161" s="209"/>
      <c r="C161" s="212"/>
      <c r="D161" s="214" t="s">
        <v>377</v>
      </c>
      <c r="E161" s="227"/>
      <c r="F161" s="227"/>
      <c r="G161" s="227"/>
      <c r="H161" s="227"/>
      <c r="I161" s="228"/>
      <c r="J161" s="229"/>
    </row>
    <row r="162" spans="1:10" s="65" customFormat="1" ht="11.25" x14ac:dyDescent="0.2">
      <c r="A162" s="226"/>
      <c r="B162" s="209"/>
      <c r="C162" s="212"/>
      <c r="D162" s="214" t="s">
        <v>377</v>
      </c>
      <c r="E162" s="227"/>
      <c r="F162" s="227"/>
      <c r="G162" s="227"/>
      <c r="H162" s="227"/>
      <c r="I162" s="228"/>
      <c r="J162" s="229"/>
    </row>
    <row r="163" spans="1:10" s="3" customFormat="1" ht="11.25" x14ac:dyDescent="0.2">
      <c r="A163" s="230" t="s">
        <v>361</v>
      </c>
      <c r="B163" s="411" t="s">
        <v>196</v>
      </c>
      <c r="C163" s="412"/>
      <c r="D163" s="215" t="s">
        <v>377</v>
      </c>
      <c r="E163" s="231"/>
      <c r="F163" s="231"/>
      <c r="G163" s="231">
        <f>SUM(G165,G171,G175,G179)</f>
        <v>5296.14</v>
      </c>
      <c r="H163" s="231">
        <f>SUM(H165,H171,H175,H179)</f>
        <v>6620.06</v>
      </c>
      <c r="I163" s="252">
        <f>SUM(I165,I171,I175,I179)</f>
        <v>3.6896106999999997E-2</v>
      </c>
      <c r="J163" s="232"/>
    </row>
    <row r="164" spans="1:10" s="65" customFormat="1" ht="11.25" outlineLevel="1" x14ac:dyDescent="0.2">
      <c r="A164" s="226"/>
      <c r="B164" s="209"/>
      <c r="C164" s="212"/>
      <c r="D164" s="214" t="s">
        <v>377</v>
      </c>
      <c r="E164" s="227"/>
      <c r="F164" s="227"/>
      <c r="G164" s="227"/>
      <c r="H164" s="227"/>
      <c r="I164" s="228"/>
      <c r="J164" s="229"/>
    </row>
    <row r="165" spans="1:10" s="3" customFormat="1" ht="11.25" outlineLevel="1" x14ac:dyDescent="0.2">
      <c r="A165" s="230" t="s">
        <v>552</v>
      </c>
      <c r="B165" s="411" t="s">
        <v>129</v>
      </c>
      <c r="C165" s="412"/>
      <c r="D165" s="215" t="s">
        <v>377</v>
      </c>
      <c r="E165" s="231"/>
      <c r="F165" s="231"/>
      <c r="G165" s="231">
        <f>SUM(G167:G169)</f>
        <v>3248.1400000000003</v>
      </c>
      <c r="H165" s="231">
        <f>SUM(H167:H169)</f>
        <v>4060.12</v>
      </c>
      <c r="I165" s="252">
        <f>SUM(I167:I169)</f>
        <v>2.2628590000000001E-2</v>
      </c>
      <c r="J165" s="232"/>
    </row>
    <row r="166" spans="1:10" s="65" customFormat="1" ht="11.25" outlineLevel="2" x14ac:dyDescent="0.2">
      <c r="A166" s="226"/>
      <c r="B166" s="209"/>
      <c r="C166" s="212"/>
      <c r="D166" s="214" t="s">
        <v>377</v>
      </c>
      <c r="E166" s="227"/>
      <c r="F166" s="227"/>
      <c r="G166" s="227"/>
      <c r="H166" s="227"/>
      <c r="I166" s="228"/>
      <c r="J166" s="229"/>
    </row>
    <row r="167" spans="1:10" s="65" customFormat="1" ht="22.5" outlineLevel="2" x14ac:dyDescent="0.2">
      <c r="A167" s="226" t="s">
        <v>641</v>
      </c>
      <c r="B167" s="209" t="s">
        <v>384</v>
      </c>
      <c r="C167" s="212" t="s">
        <v>4</v>
      </c>
      <c r="D167" s="214">
        <v>2</v>
      </c>
      <c r="E167" s="227">
        <f>Comp_PreçosUnit!$I$351</f>
        <v>713.81999999999994</v>
      </c>
      <c r="F167" s="227">
        <f>TRUNC(($E167*(SUM(1,('Anexo IV - BDI'!$D$42)))),2)</f>
        <v>892.27</v>
      </c>
      <c r="G167" s="227">
        <f>ROUND(($D167*$E167),2)</f>
        <v>1427.64</v>
      </c>
      <c r="H167" s="227">
        <f>ROUND(($D167*$F167),2)</f>
        <v>1784.54</v>
      </c>
      <c r="I167" s="228">
        <f>ROUND(($H167/$H$216),9)</f>
        <v>9.9459189999999992E-3</v>
      </c>
      <c r="J167" s="229" t="s">
        <v>281</v>
      </c>
    </row>
    <row r="168" spans="1:10" s="65" customFormat="1" ht="22.5" outlineLevel="2" x14ac:dyDescent="0.2">
      <c r="A168" s="226" t="s">
        <v>642</v>
      </c>
      <c r="B168" s="209" t="s">
        <v>314</v>
      </c>
      <c r="C168" s="212" t="s">
        <v>4</v>
      </c>
      <c r="D168" s="214">
        <v>2</v>
      </c>
      <c r="E168" s="227">
        <f>Comp_PreçosUnit!$I$367</f>
        <v>350.34999999999997</v>
      </c>
      <c r="F168" s="227">
        <f>TRUNC(($E168*(SUM(1,('Anexo IV - BDI'!$D$42)))),2)</f>
        <v>437.93</v>
      </c>
      <c r="G168" s="227">
        <f>ROUND(($D168*$E168),2)</f>
        <v>700.7</v>
      </c>
      <c r="H168" s="227">
        <f>ROUND(($D168*$F168),2)</f>
        <v>875.86</v>
      </c>
      <c r="I168" s="228">
        <f>ROUND(($H168/$H$216),9)</f>
        <v>4.8815000000000004E-3</v>
      </c>
      <c r="J168" s="229" t="s">
        <v>281</v>
      </c>
    </row>
    <row r="169" spans="1:10" s="65" customFormat="1" ht="22.5" outlineLevel="2" x14ac:dyDescent="0.2">
      <c r="A169" s="226" t="s">
        <v>643</v>
      </c>
      <c r="B169" s="209" t="s">
        <v>315</v>
      </c>
      <c r="C169" s="212" t="s">
        <v>4</v>
      </c>
      <c r="D169" s="214">
        <v>4</v>
      </c>
      <c r="E169" s="227">
        <v>279.95</v>
      </c>
      <c r="F169" s="227">
        <f>TRUNC(($E169*(SUM(1,('Anexo IV - BDI'!$D$42)))),2)</f>
        <v>349.93</v>
      </c>
      <c r="G169" s="227">
        <f>ROUND(($D169*$E169),2)</f>
        <v>1119.8</v>
      </c>
      <c r="H169" s="227">
        <f>ROUND(($D169*$F169),2)</f>
        <v>1399.72</v>
      </c>
      <c r="I169" s="228">
        <f>ROUND(($H169/$H$216),9)</f>
        <v>7.801171E-3</v>
      </c>
      <c r="J169" s="229" t="s">
        <v>225</v>
      </c>
    </row>
    <row r="170" spans="1:10" s="65" customFormat="1" ht="11.25" outlineLevel="1" x14ac:dyDescent="0.2">
      <c r="A170" s="226"/>
      <c r="B170" s="209"/>
      <c r="C170" s="212"/>
      <c r="D170" s="214" t="s">
        <v>377</v>
      </c>
      <c r="E170" s="227"/>
      <c r="F170" s="227"/>
      <c r="G170" s="227"/>
      <c r="H170" s="227"/>
      <c r="I170" s="228"/>
      <c r="J170" s="229"/>
    </row>
    <row r="171" spans="1:10" s="3" customFormat="1" ht="11.25" outlineLevel="1" x14ac:dyDescent="0.2">
      <c r="A171" s="230" t="s">
        <v>553</v>
      </c>
      <c r="B171" s="411" t="s">
        <v>175</v>
      </c>
      <c r="C171" s="412"/>
      <c r="D171" s="215" t="s">
        <v>377</v>
      </c>
      <c r="E171" s="231"/>
      <c r="F171" s="231"/>
      <c r="G171" s="231">
        <f>SUM(G173)</f>
        <v>956.6</v>
      </c>
      <c r="H171" s="231">
        <f>SUM(H173)</f>
        <v>1195.72</v>
      </c>
      <c r="I171" s="252">
        <f>SUM(I173)</f>
        <v>6.6642009999999998E-3</v>
      </c>
      <c r="J171" s="232"/>
    </row>
    <row r="172" spans="1:10" s="65" customFormat="1" ht="11.25" outlineLevel="2" x14ac:dyDescent="0.2">
      <c r="A172" s="226"/>
      <c r="B172" s="209"/>
      <c r="C172" s="212"/>
      <c r="D172" s="214" t="s">
        <v>377</v>
      </c>
      <c r="E172" s="227"/>
      <c r="F172" s="227"/>
      <c r="G172" s="227"/>
      <c r="H172" s="227"/>
      <c r="I172" s="228"/>
      <c r="J172" s="229"/>
    </row>
    <row r="173" spans="1:10" s="133" customFormat="1" ht="22.5" outlineLevel="2" x14ac:dyDescent="0.2">
      <c r="A173" s="226" t="s">
        <v>644</v>
      </c>
      <c r="B173" s="209" t="s">
        <v>587</v>
      </c>
      <c r="C173" s="212" t="s">
        <v>4</v>
      </c>
      <c r="D173" s="214">
        <v>4</v>
      </c>
      <c r="E173" s="227">
        <v>239.15</v>
      </c>
      <c r="F173" s="227">
        <f>TRUNC(($E173*(SUM(1,('Anexo IV - BDI'!$D$42)))),2)</f>
        <v>298.93</v>
      </c>
      <c r="G173" s="227">
        <f>ROUND(($D173*$E173),2)</f>
        <v>956.6</v>
      </c>
      <c r="H173" s="227">
        <f>ROUND(($D173*$F173),2)</f>
        <v>1195.72</v>
      </c>
      <c r="I173" s="228">
        <f>ROUND(($H173/$H$216),9)</f>
        <v>6.6642009999999998E-3</v>
      </c>
      <c r="J173" s="229" t="s">
        <v>586</v>
      </c>
    </row>
    <row r="174" spans="1:10" s="65" customFormat="1" ht="11.25" outlineLevel="1" x14ac:dyDescent="0.2">
      <c r="A174" s="226"/>
      <c r="B174" s="209"/>
      <c r="C174" s="212"/>
      <c r="D174" s="214" t="s">
        <v>377</v>
      </c>
      <c r="E174" s="227"/>
      <c r="F174" s="227"/>
      <c r="G174" s="227"/>
      <c r="H174" s="227"/>
      <c r="I174" s="228"/>
      <c r="J174" s="229"/>
    </row>
    <row r="175" spans="1:10" s="3" customFormat="1" ht="11.25" outlineLevel="1" x14ac:dyDescent="0.2">
      <c r="A175" s="230" t="s">
        <v>554</v>
      </c>
      <c r="B175" s="411" t="s">
        <v>130</v>
      </c>
      <c r="C175" s="412"/>
      <c r="D175" s="215" t="s">
        <v>377</v>
      </c>
      <c r="E175" s="231"/>
      <c r="F175" s="231"/>
      <c r="G175" s="231">
        <f>SUM(G177:G177)</f>
        <v>152.47999999999999</v>
      </c>
      <c r="H175" s="231">
        <f>SUM(H177:H177)</f>
        <v>190.6</v>
      </c>
      <c r="I175" s="252">
        <f>SUM(I177:I177)</f>
        <v>1.062286E-3</v>
      </c>
      <c r="J175" s="232"/>
    </row>
    <row r="176" spans="1:10" s="65" customFormat="1" ht="11.25" outlineLevel="2" x14ac:dyDescent="0.2">
      <c r="A176" s="226"/>
      <c r="B176" s="209"/>
      <c r="C176" s="212"/>
      <c r="D176" s="214" t="s">
        <v>377</v>
      </c>
      <c r="E176" s="227"/>
      <c r="F176" s="227"/>
      <c r="G176" s="227"/>
      <c r="H176" s="227"/>
      <c r="I176" s="228"/>
      <c r="J176" s="229"/>
    </row>
    <row r="177" spans="1:10" s="65" customFormat="1" ht="22.5" outlineLevel="2" x14ac:dyDescent="0.2">
      <c r="A177" s="226" t="s">
        <v>645</v>
      </c>
      <c r="B177" s="209" t="s">
        <v>668</v>
      </c>
      <c r="C177" s="212" t="s">
        <v>4</v>
      </c>
      <c r="D177" s="214">
        <v>4</v>
      </c>
      <c r="E177" s="227">
        <v>38.119999999999997</v>
      </c>
      <c r="F177" s="227">
        <f>TRUNC(($E177*(SUM(1,('Anexo IV - BDI'!$D$42)))),2)</f>
        <v>47.65</v>
      </c>
      <c r="G177" s="227">
        <f>ROUND(($D177*$E177),2)</f>
        <v>152.47999999999999</v>
      </c>
      <c r="H177" s="227">
        <f>ROUND(($D177*$F177),2)</f>
        <v>190.6</v>
      </c>
      <c r="I177" s="228">
        <f>ROUND(($H177/$H$216),9)</f>
        <v>1.062286E-3</v>
      </c>
      <c r="J177" s="229" t="s">
        <v>602</v>
      </c>
    </row>
    <row r="178" spans="1:10" s="65" customFormat="1" ht="11.25" outlineLevel="1" x14ac:dyDescent="0.2">
      <c r="A178" s="226"/>
      <c r="B178" s="209"/>
      <c r="C178" s="212"/>
      <c r="D178" s="214" t="s">
        <v>377</v>
      </c>
      <c r="E178" s="227"/>
      <c r="F178" s="227"/>
      <c r="G178" s="227"/>
      <c r="H178" s="227"/>
      <c r="I178" s="228"/>
      <c r="J178" s="229"/>
    </row>
    <row r="179" spans="1:10" s="3" customFormat="1" ht="11.25" outlineLevel="1" x14ac:dyDescent="0.2">
      <c r="A179" s="230" t="s">
        <v>555</v>
      </c>
      <c r="B179" s="411" t="s">
        <v>174</v>
      </c>
      <c r="C179" s="412"/>
      <c r="D179" s="215" t="s">
        <v>377</v>
      </c>
      <c r="E179" s="231"/>
      <c r="F179" s="231"/>
      <c r="G179" s="231">
        <f>SUM(G181:G185)</f>
        <v>938.92000000000007</v>
      </c>
      <c r="H179" s="231">
        <f>SUM(H181:H185)</f>
        <v>1173.6199999999999</v>
      </c>
      <c r="I179" s="252">
        <f>SUM(I181:I185)</f>
        <v>6.5410299999999989E-3</v>
      </c>
      <c r="J179" s="232"/>
    </row>
    <row r="180" spans="1:10" s="65" customFormat="1" ht="11.25" outlineLevel="2" x14ac:dyDescent="0.2">
      <c r="A180" s="226"/>
      <c r="B180" s="209"/>
      <c r="C180" s="212"/>
      <c r="D180" s="214" t="s">
        <v>377</v>
      </c>
      <c r="E180" s="227"/>
      <c r="F180" s="227"/>
      <c r="G180" s="227"/>
      <c r="H180" s="227"/>
      <c r="I180" s="228"/>
      <c r="J180" s="229"/>
    </row>
    <row r="181" spans="1:10" s="65" customFormat="1" ht="11.25" outlineLevel="2" x14ac:dyDescent="0.2">
      <c r="A181" s="226" t="s">
        <v>646</v>
      </c>
      <c r="B181" s="209" t="s">
        <v>187</v>
      </c>
      <c r="C181" s="212" t="s">
        <v>4</v>
      </c>
      <c r="D181" s="214">
        <v>2</v>
      </c>
      <c r="E181" s="227">
        <f>Comp_PreçosUnit!$I$381</f>
        <v>30.809999999999995</v>
      </c>
      <c r="F181" s="227">
        <f>TRUNC(($E181*(SUM(1,('Anexo IV - BDI'!$D$42)))),2)</f>
        <v>38.51</v>
      </c>
      <c r="G181" s="227">
        <f>ROUND(($D181*$E181),2)</f>
        <v>61.62</v>
      </c>
      <c r="H181" s="227">
        <f>ROUND(($D181*$F181),2)</f>
        <v>77.02</v>
      </c>
      <c r="I181" s="228">
        <f>ROUND(($H181/$H$216),9)</f>
        <v>4.2926200000000002E-4</v>
      </c>
      <c r="J181" s="229" t="s">
        <v>281</v>
      </c>
    </row>
    <row r="182" spans="1:10" s="65" customFormat="1" ht="11.25" outlineLevel="2" x14ac:dyDescent="0.2">
      <c r="A182" s="226" t="s">
        <v>647</v>
      </c>
      <c r="B182" s="209" t="s">
        <v>197</v>
      </c>
      <c r="C182" s="212" t="s">
        <v>4</v>
      </c>
      <c r="D182" s="214">
        <v>2</v>
      </c>
      <c r="E182" s="227">
        <f>Comp_PreçosUnit!$I$392</f>
        <v>283.09999999999997</v>
      </c>
      <c r="F182" s="227">
        <f>TRUNC(($E182*(SUM(1,('Anexo IV - BDI'!$D$42)))),2)</f>
        <v>353.87</v>
      </c>
      <c r="G182" s="227">
        <f t="shared" ref="G182:G185" si="16">ROUND(($D182*$E182),2)</f>
        <v>566.20000000000005</v>
      </c>
      <c r="H182" s="227">
        <f t="shared" ref="H182:H185" si="17">ROUND(($D182*$F182),2)</f>
        <v>707.74</v>
      </c>
      <c r="I182" s="228">
        <f>ROUND(($H182/$H$216),9)</f>
        <v>3.9445039999999997E-3</v>
      </c>
      <c r="J182" s="229" t="s">
        <v>281</v>
      </c>
    </row>
    <row r="183" spans="1:10" s="65" customFormat="1" ht="11.25" outlineLevel="2" x14ac:dyDescent="0.2">
      <c r="A183" s="226" t="s">
        <v>648</v>
      </c>
      <c r="B183" s="209" t="s">
        <v>176</v>
      </c>
      <c r="C183" s="212" t="s">
        <v>4</v>
      </c>
      <c r="D183" s="214">
        <v>2</v>
      </c>
      <c r="E183" s="227">
        <f>Comp_PreçosUnit!$I$403</f>
        <v>35.519999999999996</v>
      </c>
      <c r="F183" s="227">
        <f>TRUNC(($E183*(SUM(1,('Anexo IV - BDI'!$D$42)))),2)</f>
        <v>44.4</v>
      </c>
      <c r="G183" s="227">
        <f t="shared" si="16"/>
        <v>71.040000000000006</v>
      </c>
      <c r="H183" s="227">
        <f t="shared" si="17"/>
        <v>88.8</v>
      </c>
      <c r="I183" s="228">
        <f>ROUND(($H183/$H$216),9)</f>
        <v>4.9491599999999998E-4</v>
      </c>
      <c r="J183" s="229" t="s">
        <v>281</v>
      </c>
    </row>
    <row r="184" spans="1:10" s="65" customFormat="1" ht="11.25" outlineLevel="2" x14ac:dyDescent="0.2">
      <c r="A184" s="226" t="s">
        <v>649</v>
      </c>
      <c r="B184" s="209" t="s">
        <v>177</v>
      </c>
      <c r="C184" s="212" t="s">
        <v>4</v>
      </c>
      <c r="D184" s="214">
        <v>2</v>
      </c>
      <c r="E184" s="227">
        <f>Comp_PreçosUnit!$I$414</f>
        <v>49.04</v>
      </c>
      <c r="F184" s="227">
        <f>TRUNC(($E184*(SUM(1,('Anexo IV - BDI'!$D$42)))),2)</f>
        <v>61.3</v>
      </c>
      <c r="G184" s="227">
        <f t="shared" si="16"/>
        <v>98.08</v>
      </c>
      <c r="H184" s="227">
        <f t="shared" si="17"/>
        <v>122.6</v>
      </c>
      <c r="I184" s="228">
        <f>ROUND(($H184/$H$216),9)</f>
        <v>6.8329600000000001E-4</v>
      </c>
      <c r="J184" s="229" t="s">
        <v>281</v>
      </c>
    </row>
    <row r="185" spans="1:10" s="65" customFormat="1" ht="22.5" outlineLevel="2" x14ac:dyDescent="0.2">
      <c r="A185" s="226" t="s">
        <v>650</v>
      </c>
      <c r="B185" s="209" t="s">
        <v>385</v>
      </c>
      <c r="C185" s="212" t="s">
        <v>4</v>
      </c>
      <c r="D185" s="214">
        <v>2</v>
      </c>
      <c r="E185" s="227">
        <f>Comp_PreçosUnit!$I$425</f>
        <v>70.989999999999995</v>
      </c>
      <c r="F185" s="227">
        <f>TRUNC(($E185*(SUM(1,('Anexo IV - BDI'!$D$42)))),2)</f>
        <v>88.73</v>
      </c>
      <c r="G185" s="227">
        <f t="shared" si="16"/>
        <v>141.97999999999999</v>
      </c>
      <c r="H185" s="227">
        <f t="shared" si="17"/>
        <v>177.46</v>
      </c>
      <c r="I185" s="228">
        <f>ROUND(($H185/$H$216),9)</f>
        <v>9.8905200000000003E-4</v>
      </c>
      <c r="J185" s="229" t="s">
        <v>281</v>
      </c>
    </row>
    <row r="186" spans="1:10" s="65" customFormat="1" ht="11.25" x14ac:dyDescent="0.2">
      <c r="A186" s="226"/>
      <c r="B186" s="209"/>
      <c r="C186" s="212"/>
      <c r="D186" s="214" t="s">
        <v>377</v>
      </c>
      <c r="E186" s="227"/>
      <c r="F186" s="227"/>
      <c r="G186" s="227"/>
      <c r="H186" s="227"/>
      <c r="I186" s="228"/>
      <c r="J186" s="229"/>
    </row>
    <row r="187" spans="1:10" s="3" customFormat="1" ht="11.25" x14ac:dyDescent="0.2">
      <c r="A187" s="230" t="s">
        <v>362</v>
      </c>
      <c r="B187" s="411" t="s">
        <v>112</v>
      </c>
      <c r="C187" s="412"/>
      <c r="D187" s="215" t="s">
        <v>377</v>
      </c>
      <c r="E187" s="231"/>
      <c r="F187" s="231"/>
      <c r="G187" s="231">
        <f>SUM(G189,G195)</f>
        <v>10508.420000000002</v>
      </c>
      <c r="H187" s="231">
        <f>SUM(H189,H195)</f>
        <v>13130.789999999999</v>
      </c>
      <c r="I187" s="252">
        <f>SUM(I189,I195)</f>
        <v>7.3182876000000008E-2</v>
      </c>
      <c r="J187" s="232"/>
    </row>
    <row r="188" spans="1:10" s="65" customFormat="1" ht="11.25" outlineLevel="1" x14ac:dyDescent="0.2">
      <c r="A188" s="226"/>
      <c r="B188" s="209"/>
      <c r="C188" s="212"/>
      <c r="D188" s="214" t="s">
        <v>377</v>
      </c>
      <c r="E188" s="227"/>
      <c r="F188" s="227"/>
      <c r="G188" s="227"/>
      <c r="H188" s="227"/>
      <c r="I188" s="228"/>
      <c r="J188" s="229"/>
    </row>
    <row r="189" spans="1:10" s="3" customFormat="1" ht="11.25" outlineLevel="1" x14ac:dyDescent="0.2">
      <c r="A189" s="230" t="s">
        <v>363</v>
      </c>
      <c r="B189" s="411" t="s">
        <v>603</v>
      </c>
      <c r="C189" s="412"/>
      <c r="D189" s="215" t="s">
        <v>377</v>
      </c>
      <c r="E189" s="231"/>
      <c r="F189" s="231"/>
      <c r="G189" s="231">
        <f>SUM(G191:G193)</f>
        <v>10211.400000000001</v>
      </c>
      <c r="H189" s="231">
        <f>SUM(H191:H193)</f>
        <v>12759.599999999999</v>
      </c>
      <c r="I189" s="252">
        <f>SUM(I191:I193)</f>
        <v>7.1114093000000003E-2</v>
      </c>
      <c r="J189" s="232"/>
    </row>
    <row r="190" spans="1:10" s="65" customFormat="1" ht="11.25" outlineLevel="2" x14ac:dyDescent="0.2">
      <c r="A190" s="226"/>
      <c r="B190" s="209"/>
      <c r="C190" s="212"/>
      <c r="D190" s="214" t="s">
        <v>377</v>
      </c>
      <c r="E190" s="227"/>
      <c r="F190" s="227"/>
      <c r="G190" s="227"/>
      <c r="H190" s="227"/>
      <c r="I190" s="228"/>
      <c r="J190" s="229"/>
    </row>
    <row r="191" spans="1:10" s="65" customFormat="1" ht="11.25" outlineLevel="2" x14ac:dyDescent="0.2">
      <c r="A191" s="226" t="s">
        <v>651</v>
      </c>
      <c r="B191" s="209" t="s">
        <v>607</v>
      </c>
      <c r="C191" s="212" t="s">
        <v>2</v>
      </c>
      <c r="D191" s="214">
        <v>372</v>
      </c>
      <c r="E191" s="227">
        <v>2.0499999999999998</v>
      </c>
      <c r="F191" s="227">
        <f>TRUNC(($E191*(SUM(1,('Anexo IV - BDI'!$D$42)))),2)</f>
        <v>2.56</v>
      </c>
      <c r="G191" s="227">
        <f>ROUND(($D191*$E191),2)</f>
        <v>762.6</v>
      </c>
      <c r="H191" s="227">
        <f>ROUND(($D191*$F191),2)</f>
        <v>952.32</v>
      </c>
      <c r="I191" s="228">
        <f>ROUND(($H191/$H$216),9)</f>
        <v>5.3076410000000001E-3</v>
      </c>
      <c r="J191" s="229" t="s">
        <v>232</v>
      </c>
    </row>
    <row r="192" spans="1:10" s="65" customFormat="1" ht="11.25" outlineLevel="2" x14ac:dyDescent="0.2">
      <c r="A192" s="226" t="s">
        <v>652</v>
      </c>
      <c r="B192" s="209" t="s">
        <v>606</v>
      </c>
      <c r="C192" s="212" t="s">
        <v>2</v>
      </c>
      <c r="D192" s="214">
        <v>372</v>
      </c>
      <c r="E192" s="227">
        <f>Comp_PreçosUnit!$I$444</f>
        <v>14.659999999999998</v>
      </c>
      <c r="F192" s="227">
        <f>TRUNC(($E192*(SUM(1,('Anexo IV - BDI'!$D$42)))),2)</f>
        <v>18.32</v>
      </c>
      <c r="G192" s="227">
        <f>ROUND(($D192*$E192),2)</f>
        <v>5453.52</v>
      </c>
      <c r="H192" s="227">
        <f>ROUND(($D192*$F192),2)</f>
        <v>6815.04</v>
      </c>
      <c r="I192" s="228">
        <f>ROUND(($H192/$H$216),9)</f>
        <v>3.7982804000000002E-2</v>
      </c>
      <c r="J192" s="229" t="s">
        <v>281</v>
      </c>
    </row>
    <row r="193" spans="1:10" s="65" customFormat="1" ht="11.25" outlineLevel="2" x14ac:dyDescent="0.2">
      <c r="A193" s="226" t="s">
        <v>653</v>
      </c>
      <c r="B193" s="209" t="s">
        <v>608</v>
      </c>
      <c r="C193" s="212" t="s">
        <v>2</v>
      </c>
      <c r="D193" s="214">
        <v>372</v>
      </c>
      <c r="E193" s="227">
        <v>10.74</v>
      </c>
      <c r="F193" s="227">
        <f>TRUNC(($E193*(SUM(1,('Anexo IV - BDI'!$D$42)))),2)</f>
        <v>13.42</v>
      </c>
      <c r="G193" s="227">
        <f>ROUND(($D193*$E193),2)</f>
        <v>3995.28</v>
      </c>
      <c r="H193" s="227">
        <f>ROUND(($D193*$F193),2)</f>
        <v>4992.24</v>
      </c>
      <c r="I193" s="228">
        <f>ROUND(($H193/$H$216),9)</f>
        <v>2.7823647999999999E-2</v>
      </c>
      <c r="J193" s="229" t="s">
        <v>226</v>
      </c>
    </row>
    <row r="194" spans="1:10" s="65" customFormat="1" ht="11.25" outlineLevel="1" x14ac:dyDescent="0.2">
      <c r="A194" s="226"/>
      <c r="B194" s="209"/>
      <c r="C194" s="212"/>
      <c r="D194" s="214" t="s">
        <v>377</v>
      </c>
      <c r="E194" s="227"/>
      <c r="F194" s="227"/>
      <c r="G194" s="227"/>
      <c r="H194" s="227"/>
      <c r="I194" s="228"/>
      <c r="J194" s="229"/>
    </row>
    <row r="195" spans="1:10" s="3" customFormat="1" ht="11.25" outlineLevel="1" x14ac:dyDescent="0.2">
      <c r="A195" s="230" t="s">
        <v>364</v>
      </c>
      <c r="B195" s="411" t="s">
        <v>194</v>
      </c>
      <c r="C195" s="412"/>
      <c r="D195" s="215" t="s">
        <v>377</v>
      </c>
      <c r="E195" s="231"/>
      <c r="F195" s="231"/>
      <c r="G195" s="231">
        <f>SUM(G197:G198)</f>
        <v>297.02</v>
      </c>
      <c r="H195" s="231">
        <f>SUM(H197:H198)</f>
        <v>371.19</v>
      </c>
      <c r="I195" s="252">
        <f>SUM(I197:I198)</f>
        <v>2.0687829999999998E-3</v>
      </c>
      <c r="J195" s="232"/>
    </row>
    <row r="196" spans="1:10" s="65" customFormat="1" ht="11.25" outlineLevel="2" x14ac:dyDescent="0.2">
      <c r="A196" s="226"/>
      <c r="B196" s="209"/>
      <c r="C196" s="212"/>
      <c r="D196" s="214" t="s">
        <v>377</v>
      </c>
      <c r="E196" s="227"/>
      <c r="F196" s="227"/>
      <c r="G196" s="227"/>
      <c r="H196" s="227"/>
      <c r="I196" s="228"/>
      <c r="J196" s="229"/>
    </row>
    <row r="197" spans="1:10" s="65" customFormat="1" ht="22.5" outlineLevel="2" x14ac:dyDescent="0.2">
      <c r="A197" s="226" t="s">
        <v>654</v>
      </c>
      <c r="B197" s="209" t="s">
        <v>195</v>
      </c>
      <c r="C197" s="212" t="s">
        <v>2</v>
      </c>
      <c r="D197" s="214">
        <v>8.4</v>
      </c>
      <c r="E197" s="227">
        <v>15.33</v>
      </c>
      <c r="F197" s="227">
        <f>TRUNC(($E197*(SUM(1,('Anexo IV - BDI'!$D$42)))),2)</f>
        <v>19.16</v>
      </c>
      <c r="G197" s="227">
        <f>ROUND(($D197*$E197),2)</f>
        <v>128.77000000000001</v>
      </c>
      <c r="H197" s="227">
        <f>ROUND(($D197*$F197),2)</f>
        <v>160.94</v>
      </c>
      <c r="I197" s="228">
        <f>ROUND(($H197/$H$216),9)</f>
        <v>8.9698000000000002E-4</v>
      </c>
      <c r="J197" s="229" t="s">
        <v>228</v>
      </c>
    </row>
    <row r="198" spans="1:10" s="65" customFormat="1" ht="11.25" outlineLevel="2" x14ac:dyDescent="0.2">
      <c r="A198" s="226" t="s">
        <v>655</v>
      </c>
      <c r="B198" s="209" t="s">
        <v>324</v>
      </c>
      <c r="C198" s="212" t="s">
        <v>2</v>
      </c>
      <c r="D198" s="214">
        <v>8.4</v>
      </c>
      <c r="E198" s="227">
        <v>20.03</v>
      </c>
      <c r="F198" s="227">
        <f>TRUNC(($E198*(SUM(1,('Anexo IV - BDI'!$D$42)))),2)</f>
        <v>25.03</v>
      </c>
      <c r="G198" s="227">
        <f>ROUND(($D198*$E198),2)</f>
        <v>168.25</v>
      </c>
      <c r="H198" s="227">
        <f>ROUND(($D198*$F198),2)</f>
        <v>210.25</v>
      </c>
      <c r="I198" s="228">
        <f>ROUND(($H198/$H$216),9)</f>
        <v>1.1718029999999999E-3</v>
      </c>
      <c r="J198" s="229" t="s">
        <v>229</v>
      </c>
    </row>
    <row r="199" spans="1:10" s="65" customFormat="1" ht="11.25" x14ac:dyDescent="0.2">
      <c r="A199" s="226"/>
      <c r="B199" s="209"/>
      <c r="C199" s="212"/>
      <c r="D199" s="214" t="s">
        <v>377</v>
      </c>
      <c r="E199" s="227"/>
      <c r="F199" s="227"/>
      <c r="G199" s="227"/>
      <c r="H199" s="227"/>
      <c r="I199" s="228"/>
      <c r="J199" s="229"/>
    </row>
    <row r="200" spans="1:10" s="3" customFormat="1" ht="11.25" x14ac:dyDescent="0.2">
      <c r="A200" s="230" t="s">
        <v>365</v>
      </c>
      <c r="B200" s="411" t="s">
        <v>205</v>
      </c>
      <c r="C200" s="412"/>
      <c r="D200" s="215" t="s">
        <v>377</v>
      </c>
      <c r="E200" s="231"/>
      <c r="F200" s="231"/>
      <c r="G200" s="231">
        <f>SUM(G202:G202)</f>
        <v>234</v>
      </c>
      <c r="H200" s="231">
        <f>SUM(H202:H202)</f>
        <v>291.60000000000002</v>
      </c>
      <c r="I200" s="252">
        <f>SUM(I202:I202)</f>
        <v>1.6251970000000001E-3</v>
      </c>
      <c r="J200" s="232"/>
    </row>
    <row r="201" spans="1:10" s="65" customFormat="1" ht="11.25" outlineLevel="1" x14ac:dyDescent="0.2">
      <c r="A201" s="226"/>
      <c r="B201" s="209"/>
      <c r="C201" s="212"/>
      <c r="D201" s="214" t="s">
        <v>377</v>
      </c>
      <c r="E201" s="227"/>
      <c r="F201" s="227"/>
      <c r="G201" s="227"/>
      <c r="H201" s="227"/>
      <c r="I201" s="228"/>
      <c r="J201" s="229"/>
    </row>
    <row r="202" spans="1:10" s="65" customFormat="1" ht="11.25" outlineLevel="1" x14ac:dyDescent="0.2">
      <c r="A202" s="226" t="s">
        <v>366</v>
      </c>
      <c r="B202" s="209" t="s">
        <v>50</v>
      </c>
      <c r="C202" s="212" t="s">
        <v>2</v>
      </c>
      <c r="D202" s="214">
        <v>120</v>
      </c>
      <c r="E202" s="227">
        <v>1.95</v>
      </c>
      <c r="F202" s="227">
        <f>TRUNC(($E202*(SUM(1,('Anexo IV - BDI'!$D$42)))),2)</f>
        <v>2.4300000000000002</v>
      </c>
      <c r="G202" s="227">
        <f>ROUND(($D202*$E202),2)</f>
        <v>234</v>
      </c>
      <c r="H202" s="227">
        <f>ROUND(($D202*$F202),2)</f>
        <v>291.60000000000002</v>
      </c>
      <c r="I202" s="228">
        <f>ROUND(($H202/$H$216),9)</f>
        <v>1.6251970000000001E-3</v>
      </c>
      <c r="J202" s="229" t="s">
        <v>227</v>
      </c>
    </row>
    <row r="203" spans="1:10" s="65" customFormat="1" ht="11.25" outlineLevel="1" x14ac:dyDescent="0.2">
      <c r="A203" s="226"/>
      <c r="B203" s="209"/>
      <c r="C203" s="212"/>
      <c r="D203" s="214"/>
      <c r="E203" s="227"/>
      <c r="F203" s="227"/>
      <c r="G203" s="227"/>
      <c r="H203" s="227"/>
      <c r="I203" s="228"/>
      <c r="J203" s="229"/>
    </row>
    <row r="204" spans="1:10" s="3" customFormat="1" ht="11.25" outlineLevel="1" x14ac:dyDescent="0.2">
      <c r="A204" s="230" t="s">
        <v>367</v>
      </c>
      <c r="B204" s="411" t="s">
        <v>111</v>
      </c>
      <c r="C204" s="412"/>
      <c r="D204" s="215" t="s">
        <v>377</v>
      </c>
      <c r="E204" s="231"/>
      <c r="F204" s="231"/>
      <c r="G204" s="231">
        <f>SUM(G206:G209)</f>
        <v>7856.03</v>
      </c>
      <c r="H204" s="231">
        <f>SUM(H206:H209)</f>
        <v>9819.59</v>
      </c>
      <c r="I204" s="252">
        <f>SUM(I206:I209)</f>
        <v>5.4728301999999993E-2</v>
      </c>
      <c r="J204" s="232"/>
    </row>
    <row r="205" spans="1:10" s="65" customFormat="1" ht="11.25" outlineLevel="2" x14ac:dyDescent="0.2">
      <c r="A205" s="226"/>
      <c r="B205" s="209"/>
      <c r="C205" s="212"/>
      <c r="D205" s="214" t="s">
        <v>377</v>
      </c>
      <c r="E205" s="227"/>
      <c r="F205" s="227"/>
      <c r="G205" s="227"/>
      <c r="H205" s="227"/>
      <c r="I205" s="228"/>
      <c r="J205" s="229"/>
    </row>
    <row r="206" spans="1:10" s="65" customFormat="1" ht="22.5" outlineLevel="2" x14ac:dyDescent="0.2">
      <c r="A206" s="226" t="s">
        <v>368</v>
      </c>
      <c r="B206" s="209" t="s">
        <v>604</v>
      </c>
      <c r="C206" s="212" t="s">
        <v>3</v>
      </c>
      <c r="D206" s="214">
        <v>80</v>
      </c>
      <c r="E206" s="227">
        <v>39.21</v>
      </c>
      <c r="F206" s="227">
        <f>TRUNC(($E206*(SUM(1,('Anexo IV - BDI'!$D$42)))),2)</f>
        <v>49.01</v>
      </c>
      <c r="G206" s="227">
        <f t="shared" ref="G206" si="18">ROUND(($D206*$E206),2)</f>
        <v>3136.8</v>
      </c>
      <c r="H206" s="227">
        <f t="shared" ref="H206" si="19">ROUND(($D206*$F206),2)</f>
        <v>3920.8</v>
      </c>
      <c r="I206" s="228">
        <f>ROUND(($H206/$H$216),9)</f>
        <v>2.1852106E-2</v>
      </c>
      <c r="J206" s="229" t="s">
        <v>605</v>
      </c>
    </row>
    <row r="207" spans="1:10" s="296" customFormat="1" ht="22.5" outlineLevel="3" x14ac:dyDescent="0.2">
      <c r="A207" s="226" t="s">
        <v>369</v>
      </c>
      <c r="B207" s="297" t="s">
        <v>309</v>
      </c>
      <c r="C207" s="298" t="s">
        <v>2</v>
      </c>
      <c r="D207" s="299">
        <v>25.8</v>
      </c>
      <c r="E207" s="300">
        <v>53.59</v>
      </c>
      <c r="F207" s="300">
        <f>TRUNC(($E207*(SUM(1,('Anexo IV - BDI'!$D$42)))),2)</f>
        <v>66.98</v>
      </c>
      <c r="G207" s="300">
        <f>ROUND(($D207*$E207),2)</f>
        <v>1382.62</v>
      </c>
      <c r="H207" s="300">
        <f>ROUND(($D207*$F207),2)</f>
        <v>1728.08</v>
      </c>
      <c r="I207" s="301">
        <f>ROUND(($H207/$H$216),9)</f>
        <v>9.6312459999999996E-3</v>
      </c>
      <c r="J207" s="229" t="s">
        <v>325</v>
      </c>
    </row>
    <row r="208" spans="1:10" s="296" customFormat="1" ht="33.75" outlineLevel="3" x14ac:dyDescent="0.2">
      <c r="A208" s="226" t="s">
        <v>370</v>
      </c>
      <c r="B208" s="302" t="s">
        <v>609</v>
      </c>
      <c r="C208" s="298" t="s">
        <v>2</v>
      </c>
      <c r="D208" s="299">
        <v>8.5</v>
      </c>
      <c r="E208" s="300">
        <v>42.42</v>
      </c>
      <c r="F208" s="300">
        <f>TRUNC(($E208*(SUM(1,('Anexo IV - BDI'!$D$42)))),2)</f>
        <v>53.02</v>
      </c>
      <c r="G208" s="300">
        <f>ROUND(($D208*$E208),2)</f>
        <v>360.57</v>
      </c>
      <c r="H208" s="300">
        <f>ROUND(($D208*$F208),2)</f>
        <v>450.67</v>
      </c>
      <c r="I208" s="301">
        <f>ROUND(($H208/$H$216),9)</f>
        <v>2.5117550000000001E-3</v>
      </c>
      <c r="J208" s="229" t="s">
        <v>610</v>
      </c>
    </row>
    <row r="209" spans="1:10" s="306" customFormat="1" ht="11.25" x14ac:dyDescent="0.2">
      <c r="A209" s="226" t="s">
        <v>371</v>
      </c>
      <c r="B209" s="237" t="s">
        <v>595</v>
      </c>
      <c r="C209" s="212" t="s">
        <v>4</v>
      </c>
      <c r="D209" s="214">
        <v>2</v>
      </c>
      <c r="E209" s="227">
        <f>Comp_PreçosUnit!I459</f>
        <v>1488.0200000000002</v>
      </c>
      <c r="F209" s="227">
        <f>TRUNC(($E209*(SUM(1,('Anexo IV - BDI'!$D$42)))),2)</f>
        <v>1860.02</v>
      </c>
      <c r="G209" s="227">
        <f>ROUND(($D209*$E209),2)</f>
        <v>2976.04</v>
      </c>
      <c r="H209" s="227">
        <f>ROUND(($D209*$F209),2)</f>
        <v>3720.04</v>
      </c>
      <c r="I209" s="228">
        <f>ROUND(($H209/$H$216),9)</f>
        <v>2.0733194999999999E-2</v>
      </c>
      <c r="J209" s="229" t="s">
        <v>281</v>
      </c>
    </row>
    <row r="210" spans="1:10" s="65" customFormat="1" ht="11.25" x14ac:dyDescent="0.2">
      <c r="A210" s="226"/>
      <c r="B210" s="209"/>
      <c r="C210" s="212"/>
      <c r="D210" s="214"/>
      <c r="E210" s="227"/>
      <c r="F210" s="227"/>
      <c r="G210" s="227"/>
      <c r="H210" s="227"/>
      <c r="I210" s="301"/>
      <c r="J210" s="229"/>
    </row>
    <row r="211" spans="1:10" s="3" customFormat="1" ht="11.25" x14ac:dyDescent="0.2">
      <c r="A211" s="230" t="s">
        <v>372</v>
      </c>
      <c r="B211" s="411" t="s">
        <v>69</v>
      </c>
      <c r="C211" s="412"/>
      <c r="D211" s="215" t="s">
        <v>377</v>
      </c>
      <c r="E211" s="231"/>
      <c r="F211" s="231"/>
      <c r="G211" s="231">
        <f>SUM(G213:G214)</f>
        <v>787.53</v>
      </c>
      <c r="H211" s="231">
        <f>SUM(H213:H214)</f>
        <v>984.41</v>
      </c>
      <c r="I211" s="252">
        <f>SUM(I213:I214)</f>
        <v>5.4864910000000005E-3</v>
      </c>
      <c r="J211" s="232"/>
    </row>
    <row r="212" spans="1:10" s="65" customFormat="1" ht="11.25" outlineLevel="1" x14ac:dyDescent="0.2">
      <c r="A212" s="226"/>
      <c r="B212" s="209"/>
      <c r="C212" s="212"/>
      <c r="D212" s="214" t="s">
        <v>377</v>
      </c>
      <c r="E212" s="227"/>
      <c r="F212" s="227"/>
      <c r="G212" s="227"/>
      <c r="H212" s="227"/>
      <c r="I212" s="228"/>
      <c r="J212" s="229"/>
    </row>
    <row r="213" spans="1:10" s="65" customFormat="1" ht="11.25" outlineLevel="1" x14ac:dyDescent="0.2">
      <c r="A213" s="226" t="s">
        <v>373</v>
      </c>
      <c r="B213" s="209" t="s">
        <v>235</v>
      </c>
      <c r="C213" s="212" t="s">
        <v>4</v>
      </c>
      <c r="D213" s="214">
        <v>1</v>
      </c>
      <c r="E213" s="227">
        <f>Comp_PreçosUnit!$I$471</f>
        <v>703.53</v>
      </c>
      <c r="F213" s="227">
        <f>TRUNC(($E213*(SUM(1,('Anexo IV - BDI'!$D$42)))),2)</f>
        <v>879.41</v>
      </c>
      <c r="G213" s="227">
        <f>ROUND(($D213*$E213),2)</f>
        <v>703.53</v>
      </c>
      <c r="H213" s="227">
        <f>ROUND(($D213*$F213),2)</f>
        <v>879.41</v>
      </c>
      <c r="I213" s="228">
        <f>ROUND(($H213/$H$216),9)</f>
        <v>4.9012860000000004E-3</v>
      </c>
      <c r="J213" s="229" t="s">
        <v>281</v>
      </c>
    </row>
    <row r="214" spans="1:10" s="65" customFormat="1" ht="11.25" outlineLevel="1" x14ac:dyDescent="0.2">
      <c r="A214" s="226" t="s">
        <v>656</v>
      </c>
      <c r="B214" s="209" t="s">
        <v>211</v>
      </c>
      <c r="C214" s="212" t="s">
        <v>4</v>
      </c>
      <c r="D214" s="214">
        <v>1</v>
      </c>
      <c r="E214" s="227">
        <f>Comp_PreçosUnit!$I$480</f>
        <v>84</v>
      </c>
      <c r="F214" s="227">
        <f>TRUNC(($E214*(SUM(1,('Anexo IV - BDI'!$D$42)))),2)</f>
        <v>105</v>
      </c>
      <c r="G214" s="227">
        <f>ROUND(($D214*$E214),2)</f>
        <v>84</v>
      </c>
      <c r="H214" s="227">
        <f>ROUND(($D214*$F214),2)</f>
        <v>105</v>
      </c>
      <c r="I214" s="228">
        <f>ROUND(($H214/$H$216),9)</f>
        <v>5.8520499999999999E-4</v>
      </c>
      <c r="J214" s="229" t="s">
        <v>281</v>
      </c>
    </row>
    <row r="215" spans="1:10" s="65" customFormat="1" ht="11.25" x14ac:dyDescent="0.2">
      <c r="A215" s="226"/>
      <c r="B215" s="209"/>
      <c r="C215" s="212"/>
      <c r="D215" s="214"/>
      <c r="E215" s="227"/>
      <c r="F215" s="227"/>
      <c r="G215" s="227"/>
      <c r="H215" s="227"/>
      <c r="I215" s="228"/>
      <c r="J215" s="229"/>
    </row>
    <row r="216" spans="1:10" s="3" customFormat="1" ht="11.25" x14ac:dyDescent="0.2">
      <c r="A216" s="230"/>
      <c r="B216" s="408" t="s">
        <v>747</v>
      </c>
      <c r="C216" s="395"/>
      <c r="D216" s="215"/>
      <c r="E216" s="231"/>
      <c r="F216" s="231"/>
      <c r="G216" s="231">
        <f>SUM(G24,G40,G44,G48,G56,G66,G73,G81,G88,G98,G114,G121,G128,G149,G158,G163,G187,G200,G204,G211)</f>
        <v>143551.50000000003</v>
      </c>
      <c r="H216" s="231">
        <f>SUM(H24,H40,H44,H48,H56,H66,H73,H81,H88,H98,H114,H121,H128,H149,H158,H163,H187,H200,H204,H211)</f>
        <v>179424.35</v>
      </c>
      <c r="I216" s="307">
        <f>SUM(I24,I40,I44,I48,I56,I66,I73,I81,I88,I98,I114,I121,I128,I149,I158,I163,I187,I200,I204,I211)</f>
        <v>1.0000000010000001</v>
      </c>
      <c r="J216" s="232"/>
    </row>
    <row r="217" spans="1:10" s="65" customFormat="1" ht="11.25" x14ac:dyDescent="0.2">
      <c r="A217" s="238"/>
      <c r="B217" s="239"/>
      <c r="C217" s="220"/>
      <c r="D217" s="216"/>
      <c r="E217" s="240"/>
      <c r="F217" s="240"/>
      <c r="G217" s="240"/>
      <c r="H217" s="240"/>
      <c r="I217" s="241"/>
      <c r="J217" s="242"/>
    </row>
    <row r="218" spans="1:10" s="244" customFormat="1" ht="11.25" x14ac:dyDescent="0.2">
      <c r="A218" s="243"/>
      <c r="B218" s="217"/>
      <c r="C218" s="217"/>
      <c r="D218" s="217"/>
      <c r="E218" s="217"/>
      <c r="F218" s="217"/>
      <c r="G218" s="217"/>
      <c r="H218" s="217"/>
      <c r="I218" s="217"/>
      <c r="J218" s="217"/>
    </row>
    <row r="219" spans="1:10" s="13" customFormat="1" ht="11.25" customHeight="1" x14ac:dyDescent="0.2">
      <c r="A219" s="245"/>
      <c r="B219" s="435" t="s">
        <v>748</v>
      </c>
      <c r="C219" s="435"/>
      <c r="D219" s="435"/>
      <c r="E219" s="435"/>
      <c r="F219" s="435"/>
      <c r="G219" s="435"/>
      <c r="H219" s="435"/>
      <c r="I219" s="435"/>
      <c r="J219" s="435"/>
    </row>
    <row r="220" spans="1:10" s="244" customFormat="1" ht="11.25" x14ac:dyDescent="0.2">
      <c r="A220" s="243"/>
      <c r="B220" s="217"/>
      <c r="C220" s="217"/>
      <c r="D220" s="217"/>
      <c r="E220" s="217"/>
      <c r="F220" s="217"/>
      <c r="G220" s="217"/>
      <c r="H220" s="217"/>
      <c r="I220" s="217"/>
      <c r="J220" s="217"/>
    </row>
    <row r="221" spans="1:10" s="244" customFormat="1" ht="37.5" customHeight="1" x14ac:dyDescent="0.2">
      <c r="A221" s="246" t="s">
        <v>54</v>
      </c>
      <c r="B221" s="436" t="s">
        <v>134</v>
      </c>
      <c r="C221" s="436"/>
      <c r="D221" s="436"/>
      <c r="E221" s="436"/>
      <c r="F221" s="436"/>
      <c r="G221" s="436"/>
      <c r="H221" s="436"/>
      <c r="I221" s="436"/>
      <c r="J221" s="436"/>
    </row>
    <row r="222" spans="1:10" x14ac:dyDescent="0.2">
      <c r="A222" s="243"/>
      <c r="B222" s="217"/>
      <c r="C222" s="217"/>
      <c r="D222" s="217"/>
      <c r="E222" s="217"/>
      <c r="F222" s="217"/>
      <c r="G222" s="217"/>
      <c r="H222" s="217"/>
      <c r="I222" s="217"/>
      <c r="J222" s="217"/>
    </row>
    <row r="223" spans="1:10" x14ac:dyDescent="0.2">
      <c r="A223" s="421">
        <f ca="1">TODAY()</f>
        <v>43410</v>
      </c>
      <c r="B223" s="421"/>
      <c r="C223" s="421"/>
      <c r="D223" s="421"/>
      <c r="E223" s="421"/>
      <c r="F223" s="421"/>
      <c r="G223" s="421"/>
      <c r="H223" s="421"/>
      <c r="I223" s="421"/>
      <c r="J223" s="421"/>
    </row>
    <row r="224" spans="1:10" x14ac:dyDescent="0.2">
      <c r="G224" s="282"/>
      <c r="H224" s="281"/>
    </row>
    <row r="226" spans="2:7" x14ac:dyDescent="0.2">
      <c r="F226" s="283"/>
      <c r="G226" s="283"/>
    </row>
    <row r="228" spans="2:7" x14ac:dyDescent="0.2">
      <c r="B228" s="420"/>
    </row>
  </sheetData>
  <autoFilter ref="A23:J216"/>
  <mergeCells count="14">
    <mergeCell ref="G20:H20"/>
    <mergeCell ref="B219:J219"/>
    <mergeCell ref="B221:J221"/>
    <mergeCell ref="A223:J223"/>
    <mergeCell ref="B4:H4"/>
    <mergeCell ref="I4:J4"/>
    <mergeCell ref="A16:J16"/>
    <mergeCell ref="A17:J17"/>
    <mergeCell ref="A18:J18"/>
    <mergeCell ref="A20:A21"/>
    <mergeCell ref="B20:B21"/>
    <mergeCell ref="C20:C21"/>
    <mergeCell ref="D20:D21"/>
    <mergeCell ref="E20:F20"/>
  </mergeCells>
  <conditionalFormatting sqref="D28 D34 D197:D198 D177 D70:D71 D46 D38 D42 D50:D54 D83:D86 D153:D156 D160 D167:D169 D123:D124 D213:D214 D60:D63 D75:D79 D92:E92 D96:E96 E100:E109 E111:E112 D116:E119 E130:E137 E141:E144 D130:D147 D173:E173 D181:D185 D191:D193 D202 D206:E209">
    <cfRule type="cellIs" dxfId="178" priority="9" stopIfTrue="1" operator="equal">
      <formula>0</formula>
    </cfRule>
  </conditionalFormatting>
  <conditionalFormatting sqref="D126">
    <cfRule type="cellIs" dxfId="177" priority="8" stopIfTrue="1" operator="equal">
      <formula>0</formula>
    </cfRule>
  </conditionalFormatting>
  <conditionalFormatting sqref="D125">
    <cfRule type="cellIs" dxfId="176" priority="7" stopIfTrue="1" operator="equal">
      <formula>0</formula>
    </cfRule>
  </conditionalFormatting>
  <conditionalFormatting sqref="E139:E140 E145">
    <cfRule type="cellIs" dxfId="175" priority="6" stopIfTrue="1" operator="equal">
      <formula>0</formula>
    </cfRule>
  </conditionalFormatting>
  <conditionalFormatting sqref="E38 E46 E50:E52 E84 E153:E154 E169 E191 E193 E197:E198 E202 E75:E79 E207:E209 E70:E71">
    <cfRule type="cellIs" dxfId="174" priority="5" stopIfTrue="1" operator="equal">
      <formula>0</formula>
    </cfRule>
  </conditionalFormatting>
  <conditionalFormatting sqref="E28 E34 E42 E53:E54 E83 E85:E86 E123:E124 E138 E155:E156 E160 E167:E168 E177 E181:E185 E192 E213:E214 E60:E63 E146:E147">
    <cfRule type="cellIs" dxfId="173" priority="4" stopIfTrue="1" operator="equal">
      <formula>0</formula>
    </cfRule>
  </conditionalFormatting>
  <conditionalFormatting sqref="E126">
    <cfRule type="cellIs" dxfId="172" priority="3" stopIfTrue="1" operator="equal">
      <formula>0</formula>
    </cfRule>
  </conditionalFormatting>
  <conditionalFormatting sqref="E125">
    <cfRule type="cellIs" dxfId="171" priority="2" stopIfTrue="1" operator="equal">
      <formula>0</formula>
    </cfRule>
  </conditionalFormatting>
  <conditionalFormatting sqref="E110">
    <cfRule type="cellIs" dxfId="170" priority="1" stopIfTrue="1" operator="equal">
      <formula>0</formula>
    </cfRule>
  </conditionalFormatting>
  <printOptions horizontalCentered="1"/>
  <pageMargins left="1.1811023622047245" right="1.1811023622047245" top="0.78740157480314965" bottom="0.59055118110236227" header="0.39370078740157483" footer="0.39370078740157483"/>
  <pageSetup paperSize="9" scale="63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0"/>
    <pageSetUpPr fitToPage="1"/>
  </sheetPr>
  <dimension ref="A1:J516"/>
  <sheetViews>
    <sheetView topLeftCell="A4" zoomScale="160" zoomScaleNormal="160" workbookViewId="0">
      <selection activeCell="B3" sqref="B3:J3"/>
    </sheetView>
  </sheetViews>
  <sheetFormatPr defaultColWidth="0" defaultRowHeight="12.75" x14ac:dyDescent="0.2"/>
  <cols>
    <col min="1" max="1" width="9" style="187" customWidth="1"/>
    <col min="2" max="3" width="2.7109375" style="187" customWidth="1"/>
    <col min="4" max="4" width="7.7109375" style="187" customWidth="1"/>
    <col min="5" max="5" width="45.28515625" style="188" customWidth="1"/>
    <col min="6" max="6" width="3.7109375" style="187" customWidth="1"/>
    <col min="7" max="7" width="9.7109375" style="189" customWidth="1"/>
    <col min="8" max="8" width="9.7109375" style="190" customWidth="1"/>
    <col min="9" max="9" width="9.7109375" style="261" customWidth="1"/>
    <col min="10" max="10" width="0" style="93" hidden="1" customWidth="1"/>
    <col min="11" max="16384" width="9.140625" style="93" hidden="1"/>
  </cols>
  <sheetData>
    <row r="1" spans="1:10" s="275" customFormat="1" ht="5.25" customHeight="1" x14ac:dyDescent="0.2">
      <c r="A1" s="148"/>
      <c r="B1" s="148"/>
      <c r="C1" s="148"/>
      <c r="D1" s="148"/>
      <c r="E1" s="149"/>
      <c r="F1" s="148"/>
      <c r="G1" s="149"/>
      <c r="H1" s="149"/>
      <c r="I1" s="149"/>
      <c r="J1" s="149"/>
    </row>
    <row r="2" spans="1:10" s="276" customFormat="1" ht="5.25" customHeight="1" x14ac:dyDescent="0.2">
      <c r="A2" s="150"/>
      <c r="B2" s="150"/>
      <c r="C2" s="150"/>
      <c r="D2" s="150"/>
      <c r="E2" s="151"/>
      <c r="F2" s="150"/>
      <c r="G2" s="152"/>
      <c r="H2" s="153"/>
      <c r="I2" s="153"/>
      <c r="J2" s="153"/>
    </row>
    <row r="3" spans="1:10" s="278" customFormat="1" ht="8.25" customHeight="1" x14ac:dyDescent="0.2">
      <c r="A3" s="277"/>
      <c r="B3" s="459" t="s">
        <v>679</v>
      </c>
      <c r="C3" s="459"/>
      <c r="D3" s="459"/>
      <c r="E3" s="459"/>
      <c r="F3" s="459"/>
      <c r="G3" s="459"/>
      <c r="H3" s="459"/>
      <c r="I3" s="459"/>
      <c r="J3" s="459"/>
    </row>
    <row r="4" spans="1:10" s="276" customFormat="1" ht="5.25" customHeight="1" x14ac:dyDescent="0.2">
      <c r="A4" s="150"/>
      <c r="B4" s="150"/>
      <c r="C4" s="150"/>
      <c r="D4" s="150"/>
      <c r="E4" s="151"/>
      <c r="F4" s="150"/>
      <c r="G4" s="152"/>
      <c r="H4" s="153"/>
      <c r="I4" s="153"/>
      <c r="J4" s="153"/>
    </row>
    <row r="5" spans="1:10" s="278" customFormat="1" ht="8.25" customHeight="1" x14ac:dyDescent="0.2">
      <c r="A5" s="277" t="s">
        <v>51</v>
      </c>
      <c r="B5" s="459" t="s">
        <v>749</v>
      </c>
      <c r="C5" s="460"/>
      <c r="D5" s="460"/>
      <c r="E5" s="460"/>
      <c r="F5" s="460"/>
      <c r="G5" s="460"/>
      <c r="H5" s="460"/>
      <c r="I5" s="460"/>
      <c r="J5" s="460"/>
    </row>
    <row r="6" spans="1:10" s="276" customFormat="1" ht="5.25" customHeight="1" x14ac:dyDescent="0.2">
      <c r="A6" s="150"/>
      <c r="B6" s="150"/>
      <c r="C6" s="150"/>
      <c r="D6" s="150"/>
      <c r="E6" s="151"/>
      <c r="F6" s="150"/>
      <c r="G6" s="152"/>
      <c r="H6" s="153"/>
      <c r="I6" s="153"/>
      <c r="J6" s="153"/>
    </row>
    <row r="7" spans="1:10" s="278" customFormat="1" ht="8.1" hidden="1" customHeight="1" x14ac:dyDescent="0.2">
      <c r="A7" s="277" t="s">
        <v>445</v>
      </c>
      <c r="B7" s="459"/>
      <c r="C7" s="460"/>
      <c r="D7" s="460"/>
      <c r="E7" s="460"/>
      <c r="F7" s="460"/>
      <c r="G7" s="460"/>
      <c r="H7" s="460"/>
      <c r="I7" s="460"/>
      <c r="J7" s="460"/>
    </row>
    <row r="8" spans="1:10" s="276" customFormat="1" ht="5.25" x14ac:dyDescent="0.2">
      <c r="A8" s="150"/>
      <c r="B8" s="150"/>
      <c r="C8" s="150"/>
      <c r="D8" s="150"/>
      <c r="E8" s="151"/>
      <c r="F8" s="150"/>
      <c r="G8" s="152"/>
      <c r="H8" s="153"/>
      <c r="I8" s="153"/>
      <c r="J8" s="153"/>
    </row>
    <row r="9" spans="1:10" s="278" customFormat="1" ht="7.9" customHeight="1" x14ac:dyDescent="0.2">
      <c r="A9" s="277" t="s">
        <v>446</v>
      </c>
      <c r="B9" s="459"/>
      <c r="C9" s="460"/>
      <c r="D9" s="460"/>
      <c r="E9" s="460"/>
      <c r="F9" s="460"/>
      <c r="G9" s="460"/>
      <c r="H9" s="460"/>
      <c r="I9" s="460"/>
      <c r="J9" s="460"/>
    </row>
    <row r="10" spans="1:10" s="276" customFormat="1" ht="4.1500000000000004" customHeight="1" x14ac:dyDescent="0.2">
      <c r="A10" s="150"/>
      <c r="B10" s="150"/>
      <c r="C10" s="150"/>
      <c r="D10" s="150"/>
      <c r="E10" s="151"/>
      <c r="F10" s="150"/>
      <c r="G10" s="152"/>
      <c r="H10" s="153"/>
      <c r="I10" s="153"/>
      <c r="J10" s="153"/>
    </row>
    <row r="11" spans="1:10" s="278" customFormat="1" ht="7.9" customHeight="1" x14ac:dyDescent="0.2">
      <c r="A11" s="277" t="s">
        <v>9</v>
      </c>
      <c r="B11" s="459" t="s">
        <v>528</v>
      </c>
      <c r="C11" s="460"/>
      <c r="D11" s="460"/>
      <c r="E11" s="460"/>
      <c r="F11" s="460"/>
      <c r="G11" s="460"/>
      <c r="H11" s="460"/>
      <c r="I11" s="460"/>
      <c r="J11" s="460"/>
    </row>
    <row r="12" spans="1:10" s="276" customFormat="1" ht="4.1500000000000004" customHeight="1" x14ac:dyDescent="0.2">
      <c r="A12" s="150"/>
      <c r="B12" s="150"/>
      <c r="C12" s="150"/>
      <c r="D12" s="150"/>
      <c r="E12" s="151"/>
      <c r="F12" s="150"/>
      <c r="G12" s="152"/>
      <c r="H12" s="153"/>
      <c r="I12" s="153"/>
      <c r="J12" s="153"/>
    </row>
    <row r="13" spans="1:10" s="278" customFormat="1" ht="7.9" customHeight="1" x14ac:dyDescent="0.2">
      <c r="A13" s="277" t="s">
        <v>272</v>
      </c>
      <c r="B13" s="459"/>
      <c r="C13" s="460"/>
      <c r="D13" s="460"/>
      <c r="E13" s="460"/>
      <c r="F13" s="460"/>
      <c r="G13" s="460"/>
      <c r="H13" s="460"/>
      <c r="I13" s="460"/>
      <c r="J13" s="460"/>
    </row>
    <row r="14" spans="1:10" s="276" customFormat="1" ht="4.1500000000000004" customHeight="1" x14ac:dyDescent="0.2">
      <c r="A14" s="154"/>
      <c r="B14" s="154"/>
      <c r="C14" s="154"/>
      <c r="D14" s="154"/>
      <c r="E14" s="155"/>
      <c r="F14" s="154"/>
      <c r="G14" s="156"/>
      <c r="H14" s="157"/>
      <c r="I14" s="157"/>
      <c r="J14" s="157"/>
    </row>
    <row r="15" spans="1:10" s="276" customFormat="1" ht="4.1500000000000004" customHeight="1" x14ac:dyDescent="0.2">
      <c r="A15" s="461"/>
      <c r="B15" s="461"/>
      <c r="C15" s="461"/>
      <c r="D15" s="461"/>
      <c r="E15" s="461"/>
      <c r="F15" s="461"/>
      <c r="G15" s="461"/>
      <c r="H15" s="461"/>
      <c r="I15" s="461"/>
      <c r="J15" s="461"/>
    </row>
    <row r="16" spans="1:10" s="253" customFormat="1" ht="7.9" customHeight="1" x14ac:dyDescent="0.2">
      <c r="A16" s="455" t="s">
        <v>447</v>
      </c>
      <c r="B16" s="455"/>
      <c r="C16" s="455"/>
      <c r="D16" s="455"/>
      <c r="E16" s="455"/>
      <c r="F16" s="455"/>
      <c r="G16" s="455"/>
      <c r="H16" s="455"/>
      <c r="I16" s="455"/>
      <c r="J16" s="455"/>
    </row>
    <row r="17" spans="1:10" s="279" customFormat="1" ht="5.25" x14ac:dyDescent="0.2">
      <c r="A17" s="462"/>
      <c r="B17" s="462"/>
      <c r="C17" s="462"/>
      <c r="D17" s="462"/>
      <c r="E17" s="462"/>
      <c r="F17" s="462"/>
      <c r="G17" s="462"/>
      <c r="H17" s="462"/>
      <c r="I17" s="462"/>
      <c r="J17" s="462"/>
    </row>
    <row r="18" spans="1:10" s="10" customFormat="1" ht="5.25" x14ac:dyDescent="0.2">
      <c r="A18" s="147"/>
      <c r="B18" s="158"/>
      <c r="C18" s="158"/>
      <c r="D18" s="159"/>
      <c r="E18" s="160"/>
      <c r="F18" s="159"/>
      <c r="G18" s="161"/>
      <c r="H18" s="162"/>
      <c r="I18" s="163"/>
    </row>
    <row r="19" spans="1:10" s="87" customFormat="1" ht="8.25" x14ac:dyDescent="0.2">
      <c r="A19" s="455" t="s">
        <v>114</v>
      </c>
      <c r="B19" s="456"/>
      <c r="C19" s="310" t="s">
        <v>247</v>
      </c>
      <c r="D19" s="164" t="s">
        <v>135</v>
      </c>
      <c r="E19" s="165" t="s">
        <v>136</v>
      </c>
      <c r="F19" s="164" t="s">
        <v>5</v>
      </c>
      <c r="G19" s="164" t="s">
        <v>137</v>
      </c>
      <c r="H19" s="164" t="s">
        <v>495</v>
      </c>
      <c r="I19" s="166" t="s">
        <v>496</v>
      </c>
    </row>
    <row r="20" spans="1:10" s="84" customFormat="1" ht="5.25" x14ac:dyDescent="0.2">
      <c r="A20" s="167"/>
      <c r="B20" s="168"/>
      <c r="C20" s="168"/>
      <c r="D20" s="169"/>
      <c r="E20" s="169"/>
      <c r="F20" s="170"/>
      <c r="G20" s="170"/>
      <c r="H20" s="170"/>
      <c r="I20" s="171"/>
    </row>
    <row r="21" spans="1:10" s="88" customFormat="1" ht="8.25" x14ac:dyDescent="0.15">
      <c r="A21" s="457"/>
      <c r="B21" s="458"/>
      <c r="C21" s="172"/>
      <c r="D21" s="173"/>
      <c r="E21" s="174"/>
      <c r="F21" s="175"/>
      <c r="G21" s="176"/>
      <c r="H21" s="201"/>
      <c r="I21" s="202"/>
    </row>
    <row r="22" spans="1:10" s="87" customFormat="1" ht="8.25" x14ac:dyDescent="0.15">
      <c r="A22" s="444"/>
      <c r="B22" s="445"/>
      <c r="C22" s="312"/>
      <c r="D22" s="95" t="s">
        <v>115</v>
      </c>
      <c r="E22" s="96" t="s">
        <v>132</v>
      </c>
      <c r="F22" s="97"/>
      <c r="G22" s="264"/>
      <c r="H22" s="203"/>
      <c r="I22" s="204"/>
    </row>
    <row r="23" spans="1:10" s="263" customFormat="1" ht="8.25" x14ac:dyDescent="0.15">
      <c r="A23" s="444"/>
      <c r="B23" s="445"/>
      <c r="C23" s="312"/>
      <c r="D23" s="177"/>
      <c r="E23" s="267"/>
      <c r="F23" s="265"/>
      <c r="G23" s="266"/>
      <c r="H23" s="205"/>
      <c r="I23" s="206"/>
    </row>
    <row r="24" spans="1:10" s="87" customFormat="1" ht="8.25" x14ac:dyDescent="0.15">
      <c r="A24" s="444"/>
      <c r="B24" s="445"/>
      <c r="C24" s="312"/>
      <c r="D24" s="95" t="s">
        <v>101</v>
      </c>
      <c r="E24" s="96" t="s">
        <v>497</v>
      </c>
      <c r="F24" s="97"/>
      <c r="G24" s="264"/>
      <c r="H24" s="203"/>
      <c r="I24" s="204"/>
    </row>
    <row r="25" spans="1:10" s="263" customFormat="1" ht="8.25" x14ac:dyDescent="0.15">
      <c r="A25" s="444"/>
      <c r="B25" s="445"/>
      <c r="C25" s="312"/>
      <c r="D25" s="177"/>
      <c r="E25" s="267"/>
      <c r="F25" s="265"/>
      <c r="G25" s="266"/>
      <c r="H25" s="205"/>
      <c r="I25" s="206"/>
    </row>
    <row r="26" spans="1:10" s="89" customFormat="1" ht="8.25" x14ac:dyDescent="0.15">
      <c r="A26" s="444"/>
      <c r="B26" s="445"/>
      <c r="C26" s="312"/>
      <c r="D26" s="95" t="s">
        <v>209</v>
      </c>
      <c r="E26" s="98" t="s">
        <v>498</v>
      </c>
      <c r="F26" s="99" t="s">
        <v>4</v>
      </c>
      <c r="G26" s="264"/>
      <c r="H26" s="203"/>
      <c r="I26" s="207"/>
    </row>
    <row r="27" spans="1:10" s="263" customFormat="1" ht="8.25" x14ac:dyDescent="0.15">
      <c r="A27" s="444" t="s">
        <v>250</v>
      </c>
      <c r="B27" s="445"/>
      <c r="C27" s="312" t="s">
        <v>183</v>
      </c>
      <c r="D27" s="177" t="s">
        <v>499</v>
      </c>
      <c r="E27" s="178" t="s">
        <v>502</v>
      </c>
      <c r="F27" s="265" t="s">
        <v>44</v>
      </c>
      <c r="G27" s="266">
        <v>0.1</v>
      </c>
      <c r="H27" s="205">
        <v>16218.58</v>
      </c>
      <c r="I27" s="206">
        <f t="shared" ref="I27:I38" si="0">IF(TRUNC($G27*$H27,2)&lt;0.01,0.01,TRUNC(($G27*$H27),2))</f>
        <v>1621.85</v>
      </c>
    </row>
    <row r="28" spans="1:10" s="263" customFormat="1" ht="8.25" x14ac:dyDescent="0.15">
      <c r="A28" s="444" t="s">
        <v>250</v>
      </c>
      <c r="B28" s="445"/>
      <c r="C28" s="312" t="s">
        <v>183</v>
      </c>
      <c r="D28" s="177" t="s">
        <v>505</v>
      </c>
      <c r="E28" s="178" t="s">
        <v>504</v>
      </c>
      <c r="F28" s="265" t="s">
        <v>44</v>
      </c>
      <c r="G28" s="266">
        <v>0.1</v>
      </c>
      <c r="H28" s="205">
        <v>20.23</v>
      </c>
      <c r="I28" s="206">
        <f>IF(TRUNC($G28*$H28,2)&lt;0.01,0.01,TRUNC(($G28*$H28),2))</f>
        <v>2.02</v>
      </c>
    </row>
    <row r="29" spans="1:10" s="263" customFormat="1" ht="8.25" x14ac:dyDescent="0.15">
      <c r="A29" s="444" t="s">
        <v>250</v>
      </c>
      <c r="B29" s="445"/>
      <c r="C29" s="312" t="s">
        <v>183</v>
      </c>
      <c r="D29" s="177" t="s">
        <v>503</v>
      </c>
      <c r="E29" s="178" t="s">
        <v>500</v>
      </c>
      <c r="F29" s="265" t="s">
        <v>44</v>
      </c>
      <c r="G29" s="266">
        <v>0.1</v>
      </c>
      <c r="H29" s="205">
        <v>14866.56</v>
      </c>
      <c r="I29" s="206">
        <f t="shared" si="0"/>
        <v>1486.65</v>
      </c>
    </row>
    <row r="30" spans="1:10" s="263" customFormat="1" ht="8.25" x14ac:dyDescent="0.15">
      <c r="A30" s="444" t="s">
        <v>250</v>
      </c>
      <c r="B30" s="445"/>
      <c r="C30" s="312" t="s">
        <v>183</v>
      </c>
      <c r="D30" s="177" t="s">
        <v>507</v>
      </c>
      <c r="E30" s="178" t="s">
        <v>506</v>
      </c>
      <c r="F30" s="265" t="s">
        <v>140</v>
      </c>
      <c r="G30" s="266">
        <v>5</v>
      </c>
      <c r="H30" s="205">
        <v>85</v>
      </c>
      <c r="I30" s="206">
        <f t="shared" si="0"/>
        <v>425</v>
      </c>
    </row>
    <row r="31" spans="1:10" s="263" customFormat="1" ht="9" customHeight="1" x14ac:dyDescent="0.15">
      <c r="A31" s="444" t="s">
        <v>250</v>
      </c>
      <c r="B31" s="445"/>
      <c r="C31" s="312" t="s">
        <v>183</v>
      </c>
      <c r="D31" s="177" t="s">
        <v>499</v>
      </c>
      <c r="E31" s="178" t="s">
        <v>501</v>
      </c>
      <c r="F31" s="265" t="s">
        <v>44</v>
      </c>
      <c r="G31" s="266">
        <v>0.05</v>
      </c>
      <c r="H31" s="205">
        <v>16218.58</v>
      </c>
      <c r="I31" s="206">
        <f t="shared" si="0"/>
        <v>810.92</v>
      </c>
    </row>
    <row r="32" spans="1:10" s="263" customFormat="1" ht="8.25" x14ac:dyDescent="0.15">
      <c r="A32" s="444" t="s">
        <v>250</v>
      </c>
      <c r="B32" s="445"/>
      <c r="C32" s="312" t="s">
        <v>183</v>
      </c>
      <c r="D32" s="177" t="s">
        <v>516</v>
      </c>
      <c r="E32" s="178" t="s">
        <v>515</v>
      </c>
      <c r="F32" s="265" t="s">
        <v>44</v>
      </c>
      <c r="G32" s="266">
        <v>0.05</v>
      </c>
      <c r="H32" s="205">
        <v>5917.38</v>
      </c>
      <c r="I32" s="206">
        <f t="shared" si="0"/>
        <v>295.86</v>
      </c>
    </row>
    <row r="33" spans="1:9" s="263" customFormat="1" ht="8.25" x14ac:dyDescent="0.15">
      <c r="A33" s="444" t="s">
        <v>250</v>
      </c>
      <c r="B33" s="445"/>
      <c r="C33" s="312" t="s">
        <v>183</v>
      </c>
      <c r="D33" s="177" t="s">
        <v>518</v>
      </c>
      <c r="E33" s="178" t="s">
        <v>517</v>
      </c>
      <c r="F33" s="265" t="s">
        <v>140</v>
      </c>
      <c r="G33" s="266">
        <v>6</v>
      </c>
      <c r="H33" s="205">
        <v>14.88</v>
      </c>
      <c r="I33" s="206">
        <f t="shared" si="0"/>
        <v>89.28</v>
      </c>
    </row>
    <row r="34" spans="1:9" s="263" customFormat="1" ht="8.25" x14ac:dyDescent="0.15">
      <c r="A34" s="444" t="s">
        <v>250</v>
      </c>
      <c r="B34" s="445"/>
      <c r="C34" s="312" t="s">
        <v>183</v>
      </c>
      <c r="D34" s="177" t="s">
        <v>509</v>
      </c>
      <c r="E34" s="178" t="s">
        <v>508</v>
      </c>
      <c r="F34" s="265" t="s">
        <v>44</v>
      </c>
      <c r="G34" s="266">
        <v>0.05</v>
      </c>
      <c r="H34" s="205">
        <v>6020.82</v>
      </c>
      <c r="I34" s="206">
        <f t="shared" si="0"/>
        <v>301.04000000000002</v>
      </c>
    </row>
    <row r="35" spans="1:9" s="263" customFormat="1" ht="8.25" x14ac:dyDescent="0.15">
      <c r="A35" s="444" t="s">
        <v>250</v>
      </c>
      <c r="B35" s="445"/>
      <c r="C35" s="312" t="s">
        <v>183</v>
      </c>
      <c r="D35" s="177" t="s">
        <v>511</v>
      </c>
      <c r="E35" s="178" t="s">
        <v>510</v>
      </c>
      <c r="F35" s="265" t="s">
        <v>44</v>
      </c>
      <c r="G35" s="266">
        <v>0.05</v>
      </c>
      <c r="H35" s="205">
        <v>8548.7800000000007</v>
      </c>
      <c r="I35" s="206">
        <f t="shared" si="0"/>
        <v>427.43</v>
      </c>
    </row>
    <row r="36" spans="1:9" s="263" customFormat="1" ht="8.25" x14ac:dyDescent="0.15">
      <c r="A36" s="444" t="s">
        <v>250</v>
      </c>
      <c r="B36" s="445"/>
      <c r="C36" s="312" t="s">
        <v>183</v>
      </c>
      <c r="D36" s="177" t="s">
        <v>513</v>
      </c>
      <c r="E36" s="178" t="s">
        <v>512</v>
      </c>
      <c r="F36" s="265" t="s">
        <v>44</v>
      </c>
      <c r="G36" s="266">
        <v>0.05</v>
      </c>
      <c r="H36" s="205">
        <v>3622.82</v>
      </c>
      <c r="I36" s="206">
        <f t="shared" si="0"/>
        <v>181.14</v>
      </c>
    </row>
    <row r="37" spans="1:9" s="263" customFormat="1" ht="8.25" x14ac:dyDescent="0.15">
      <c r="A37" s="444" t="s">
        <v>268</v>
      </c>
      <c r="B37" s="445"/>
      <c r="C37" s="312" t="s">
        <v>249</v>
      </c>
      <c r="D37" s="177" t="s">
        <v>740</v>
      </c>
      <c r="E37" s="178" t="s">
        <v>521</v>
      </c>
      <c r="F37" s="265" t="s">
        <v>140</v>
      </c>
      <c r="G37" s="266">
        <v>6</v>
      </c>
      <c r="H37" s="205">
        <v>10.54</v>
      </c>
      <c r="I37" s="206">
        <f t="shared" si="0"/>
        <v>63.24</v>
      </c>
    </row>
    <row r="38" spans="1:9" s="263" customFormat="1" ht="8.25" x14ac:dyDescent="0.15">
      <c r="A38" s="444" t="s">
        <v>250</v>
      </c>
      <c r="B38" s="445"/>
      <c r="C38" s="312" t="s">
        <v>249</v>
      </c>
      <c r="D38" s="177" t="s">
        <v>520</v>
      </c>
      <c r="E38" s="178" t="s">
        <v>519</v>
      </c>
      <c r="F38" s="265" t="s">
        <v>151</v>
      </c>
      <c r="G38" s="266">
        <v>10</v>
      </c>
      <c r="H38" s="205">
        <v>3.48</v>
      </c>
      <c r="I38" s="206">
        <f t="shared" si="0"/>
        <v>34.799999999999997</v>
      </c>
    </row>
    <row r="39" spans="1:9" s="263" customFormat="1" ht="8.25" x14ac:dyDescent="0.15">
      <c r="A39" s="444" t="s">
        <v>259</v>
      </c>
      <c r="B39" s="445"/>
      <c r="C39" s="312" t="s">
        <v>249</v>
      </c>
      <c r="D39" s="177" t="s">
        <v>522</v>
      </c>
      <c r="E39" s="178" t="s">
        <v>523</v>
      </c>
      <c r="F39" s="265" t="s">
        <v>3</v>
      </c>
      <c r="G39" s="266">
        <v>5</v>
      </c>
      <c r="H39" s="205">
        <v>20</v>
      </c>
      <c r="I39" s="206">
        <f>IF(TRUNC($G39*$H39,2)&lt;0.01,0.01,TRUNC(($G39*$H39),2))</f>
        <v>100</v>
      </c>
    </row>
    <row r="40" spans="1:9" s="90" customFormat="1" ht="8.25" x14ac:dyDescent="0.15">
      <c r="A40" s="444"/>
      <c r="B40" s="445"/>
      <c r="C40" s="312"/>
      <c r="D40" s="177"/>
      <c r="E40" s="267"/>
      <c r="F40" s="265"/>
      <c r="G40" s="266"/>
      <c r="H40" s="205"/>
      <c r="I40" s="208" t="s">
        <v>251</v>
      </c>
    </row>
    <row r="41" spans="1:9" s="90" customFormat="1" ht="8.25" x14ac:dyDescent="0.15">
      <c r="A41" s="444"/>
      <c r="B41" s="445"/>
      <c r="C41" s="312"/>
      <c r="D41" s="177"/>
      <c r="E41" s="267" t="s">
        <v>493</v>
      </c>
      <c r="F41" s="265"/>
      <c r="G41" s="266"/>
      <c r="H41" s="205"/>
      <c r="I41" s="206">
        <f>SUM(I27:I39)</f>
        <v>5839.23</v>
      </c>
    </row>
    <row r="42" spans="1:9" s="90" customFormat="1" ht="8.25" x14ac:dyDescent="0.15">
      <c r="A42" s="444"/>
      <c r="B42" s="445"/>
      <c r="C42" s="312"/>
      <c r="D42" s="177"/>
      <c r="E42" s="267"/>
      <c r="F42" s="265"/>
      <c r="G42" s="266"/>
      <c r="H42" s="205"/>
      <c r="I42" s="208" t="s">
        <v>251</v>
      </c>
    </row>
    <row r="43" spans="1:9" s="90" customFormat="1" ht="8.25" x14ac:dyDescent="0.15">
      <c r="A43" s="444"/>
      <c r="B43" s="445"/>
      <c r="C43" s="312"/>
      <c r="D43" s="177"/>
      <c r="E43" s="267" t="str">
        <f>CONCATENATE("BDI: ",TEXT('Anexo IV - BDI'!$D$42*100,"00,00"),"%")</f>
        <v>BDI: 25,00%</v>
      </c>
      <c r="F43" s="265"/>
      <c r="G43" s="266"/>
      <c r="H43" s="417"/>
      <c r="I43" s="206">
        <f>TRUNC((I41*('Anexo IV - BDI'!$D$42)),2)</f>
        <v>1459.8</v>
      </c>
    </row>
    <row r="44" spans="1:9" s="90" customFormat="1" ht="8.25" x14ac:dyDescent="0.15">
      <c r="A44" s="444"/>
      <c r="B44" s="445"/>
      <c r="C44" s="312"/>
      <c r="D44" s="177"/>
      <c r="E44" s="267"/>
      <c r="F44" s="265"/>
      <c r="G44" s="266"/>
      <c r="H44" s="205"/>
      <c r="I44" s="208" t="s">
        <v>251</v>
      </c>
    </row>
    <row r="45" spans="1:9" s="91" customFormat="1" ht="8.25" x14ac:dyDescent="0.15">
      <c r="A45" s="444"/>
      <c r="B45" s="445"/>
      <c r="C45" s="312"/>
      <c r="D45" s="95"/>
      <c r="E45" s="98" t="s">
        <v>494</v>
      </c>
      <c r="F45" s="99"/>
      <c r="G45" s="264"/>
      <c r="H45" s="203"/>
      <c r="I45" s="204">
        <f>I41+I43</f>
        <v>7299.03</v>
      </c>
    </row>
    <row r="46" spans="1:9" s="263" customFormat="1" ht="8.25" x14ac:dyDescent="0.15">
      <c r="A46" s="444"/>
      <c r="B46" s="445"/>
      <c r="C46" s="312"/>
      <c r="D46" s="177"/>
      <c r="E46" s="267"/>
      <c r="F46" s="265"/>
      <c r="G46" s="266"/>
      <c r="H46" s="205"/>
      <c r="I46" s="206"/>
    </row>
    <row r="47" spans="1:9" s="87" customFormat="1" ht="8.25" x14ac:dyDescent="0.15">
      <c r="A47" s="444"/>
      <c r="B47" s="445"/>
      <c r="C47" s="413"/>
      <c r="D47" s="95" t="s">
        <v>102</v>
      </c>
      <c r="E47" s="96" t="s">
        <v>206</v>
      </c>
      <c r="F47" s="97"/>
      <c r="G47" s="264"/>
      <c r="H47" s="203"/>
      <c r="I47" s="204"/>
    </row>
    <row r="48" spans="1:9" s="263" customFormat="1" ht="8.25" x14ac:dyDescent="0.15">
      <c r="A48" s="444"/>
      <c r="B48" s="445"/>
      <c r="C48" s="312"/>
      <c r="D48" s="177"/>
      <c r="E48" s="267"/>
      <c r="F48" s="265"/>
      <c r="G48" s="266"/>
      <c r="H48" s="205"/>
      <c r="I48" s="206"/>
    </row>
    <row r="49" spans="1:9" s="87" customFormat="1" ht="8.25" x14ac:dyDescent="0.15">
      <c r="A49" s="444"/>
      <c r="B49" s="445"/>
      <c r="C49" s="312"/>
      <c r="D49" s="95" t="s">
        <v>207</v>
      </c>
      <c r="E49" s="96" t="s">
        <v>448</v>
      </c>
      <c r="F49" s="97"/>
      <c r="G49" s="264"/>
      <c r="H49" s="203"/>
      <c r="I49" s="204"/>
    </row>
    <row r="50" spans="1:9" s="263" customFormat="1" ht="8.25" x14ac:dyDescent="0.15">
      <c r="A50" s="444"/>
      <c r="B50" s="445"/>
      <c r="C50" s="312"/>
      <c r="D50" s="177"/>
      <c r="E50" s="267"/>
      <c r="F50" s="265"/>
      <c r="G50" s="266"/>
      <c r="H50" s="205"/>
      <c r="I50" s="206"/>
    </row>
    <row r="51" spans="1:9" s="89" customFormat="1" ht="8.25" x14ac:dyDescent="0.15">
      <c r="A51" s="444"/>
      <c r="B51" s="445"/>
      <c r="C51" s="418"/>
      <c r="D51" s="95" t="s">
        <v>236</v>
      </c>
      <c r="E51" s="98" t="s">
        <v>562</v>
      </c>
      <c r="F51" s="99" t="s">
        <v>4</v>
      </c>
      <c r="G51" s="264"/>
      <c r="H51" s="203"/>
      <c r="I51" s="207"/>
    </row>
    <row r="52" spans="1:9" s="263" customFormat="1" ht="8.25" x14ac:dyDescent="0.15">
      <c r="A52" s="444" t="s">
        <v>250</v>
      </c>
      <c r="B52" s="445"/>
      <c r="C52" s="312" t="s">
        <v>183</v>
      </c>
      <c r="D52" s="177" t="s">
        <v>483</v>
      </c>
      <c r="E52" s="267" t="s">
        <v>484</v>
      </c>
      <c r="F52" s="265" t="s">
        <v>140</v>
      </c>
      <c r="G52" s="266">
        <v>25</v>
      </c>
      <c r="H52" s="205">
        <v>12.44</v>
      </c>
      <c r="I52" s="206">
        <f t="shared" ref="I52:I53" si="1">IF(TRUNC($G52*$H52,2)&lt;0.01,0.01,TRUNC(($G52*$H52),2))</f>
        <v>311</v>
      </c>
    </row>
    <row r="53" spans="1:9" s="90" customFormat="1" ht="8.25" x14ac:dyDescent="0.15">
      <c r="A53" s="444" t="s">
        <v>250</v>
      </c>
      <c r="B53" s="445"/>
      <c r="C53" s="312" t="s">
        <v>183</v>
      </c>
      <c r="D53" s="177" t="s">
        <v>285</v>
      </c>
      <c r="E53" s="267" t="s">
        <v>286</v>
      </c>
      <c r="F53" s="265" t="s">
        <v>140</v>
      </c>
      <c r="G53" s="266">
        <v>12</v>
      </c>
      <c r="H53" s="205">
        <v>160.88</v>
      </c>
      <c r="I53" s="206">
        <f t="shared" si="1"/>
        <v>1930.56</v>
      </c>
    </row>
    <row r="54" spans="1:9" s="90" customFormat="1" ht="8.25" x14ac:dyDescent="0.15">
      <c r="A54" s="444"/>
      <c r="B54" s="445"/>
      <c r="C54" s="312"/>
      <c r="D54" s="177"/>
      <c r="E54" s="267"/>
      <c r="F54" s="265"/>
      <c r="G54" s="266"/>
      <c r="H54" s="205"/>
      <c r="I54" s="208" t="s">
        <v>251</v>
      </c>
    </row>
    <row r="55" spans="1:9" s="90" customFormat="1" ht="8.25" x14ac:dyDescent="0.15">
      <c r="A55" s="444"/>
      <c r="B55" s="445"/>
      <c r="C55" s="312"/>
      <c r="D55" s="177"/>
      <c r="E55" s="267" t="s">
        <v>493</v>
      </c>
      <c r="F55" s="265"/>
      <c r="G55" s="266"/>
      <c r="H55" s="205"/>
      <c r="I55" s="206">
        <f>SUM(I52:I53)</f>
        <v>2241.56</v>
      </c>
    </row>
    <row r="56" spans="1:9" s="90" customFormat="1" ht="8.25" x14ac:dyDescent="0.15">
      <c r="A56" s="444"/>
      <c r="B56" s="445"/>
      <c r="C56" s="312"/>
      <c r="D56" s="177"/>
      <c r="E56" s="267"/>
      <c r="F56" s="265"/>
      <c r="G56" s="266"/>
      <c r="H56" s="205"/>
      <c r="I56" s="208" t="s">
        <v>251</v>
      </c>
    </row>
    <row r="57" spans="1:9" s="90" customFormat="1" ht="8.25" x14ac:dyDescent="0.15">
      <c r="A57" s="444"/>
      <c r="B57" s="445"/>
      <c r="C57" s="312"/>
      <c r="D57" s="177"/>
      <c r="E57" s="267" t="str">
        <f>CONCATENATE("BDI: ",TEXT('Anexo IV - BDI'!$D$42*100,"00,00"),"%")</f>
        <v>BDI: 25,00%</v>
      </c>
      <c r="F57" s="265"/>
      <c r="G57" s="266"/>
      <c r="H57" s="205"/>
      <c r="I57" s="206">
        <f>TRUNC((I55*('Anexo IV - BDI'!$D$42)),2)</f>
        <v>560.39</v>
      </c>
    </row>
    <row r="58" spans="1:9" s="90" customFormat="1" ht="8.25" x14ac:dyDescent="0.15">
      <c r="A58" s="444"/>
      <c r="B58" s="445"/>
      <c r="C58" s="312"/>
      <c r="D58" s="177"/>
      <c r="E58" s="267"/>
      <c r="F58" s="265"/>
      <c r="G58" s="266"/>
      <c r="H58" s="205"/>
      <c r="I58" s="208" t="s">
        <v>251</v>
      </c>
    </row>
    <row r="59" spans="1:9" s="91" customFormat="1" ht="8.25" x14ac:dyDescent="0.15">
      <c r="A59" s="444"/>
      <c r="B59" s="445"/>
      <c r="C59" s="312"/>
      <c r="D59" s="95"/>
      <c r="E59" s="98" t="s">
        <v>494</v>
      </c>
      <c r="F59" s="99"/>
      <c r="G59" s="264"/>
      <c r="H59" s="416"/>
      <c r="I59" s="204">
        <f>I55+I57</f>
        <v>2801.95</v>
      </c>
    </row>
    <row r="60" spans="1:9" s="263" customFormat="1" ht="8.25" x14ac:dyDescent="0.15">
      <c r="A60" s="444"/>
      <c r="B60" s="445"/>
      <c r="C60" s="312"/>
      <c r="D60" s="177"/>
      <c r="E60" s="267"/>
      <c r="F60" s="265"/>
      <c r="G60" s="266"/>
      <c r="H60" s="205"/>
      <c r="I60" s="206"/>
    </row>
    <row r="61" spans="1:9" s="263" customFormat="1" ht="8.25" x14ac:dyDescent="0.15">
      <c r="A61" s="444"/>
      <c r="B61" s="445"/>
      <c r="C61" s="312"/>
      <c r="D61" s="177"/>
      <c r="E61" s="267"/>
      <c r="F61" s="265"/>
      <c r="G61" s="266"/>
      <c r="H61" s="205"/>
      <c r="I61" s="206"/>
    </row>
    <row r="62" spans="1:9" s="87" customFormat="1" ht="8.25" x14ac:dyDescent="0.15">
      <c r="A62" s="444"/>
      <c r="B62" s="445"/>
      <c r="C62" s="312"/>
      <c r="D62" s="95" t="s">
        <v>657</v>
      </c>
      <c r="E62" s="96" t="s">
        <v>310</v>
      </c>
      <c r="F62" s="97"/>
      <c r="G62" s="264"/>
      <c r="H62" s="203"/>
      <c r="I62" s="204"/>
    </row>
    <row r="63" spans="1:9" s="263" customFormat="1" ht="8.25" x14ac:dyDescent="0.15">
      <c r="A63" s="444"/>
      <c r="B63" s="445"/>
      <c r="C63" s="312"/>
      <c r="D63" s="177"/>
      <c r="E63" s="267"/>
      <c r="F63" s="265"/>
      <c r="G63" s="266"/>
      <c r="H63" s="205"/>
      <c r="I63" s="206"/>
    </row>
    <row r="64" spans="1:9" s="87" customFormat="1" ht="8.25" x14ac:dyDescent="0.15">
      <c r="A64" s="444"/>
      <c r="B64" s="445"/>
      <c r="C64" s="312"/>
      <c r="D64" s="95" t="s">
        <v>658</v>
      </c>
      <c r="E64" s="96" t="s">
        <v>210</v>
      </c>
      <c r="F64" s="97"/>
      <c r="G64" s="264"/>
      <c r="H64" s="203"/>
      <c r="I64" s="204"/>
    </row>
    <row r="65" spans="1:9" s="263" customFormat="1" ht="8.25" x14ac:dyDescent="0.15">
      <c r="A65" s="444"/>
      <c r="B65" s="445"/>
      <c r="C65" s="312"/>
      <c r="D65" s="177"/>
      <c r="E65" s="267"/>
      <c r="F65" s="265"/>
      <c r="G65" s="266"/>
      <c r="H65" s="205"/>
      <c r="I65" s="206"/>
    </row>
    <row r="66" spans="1:9" s="89" customFormat="1" ht="8.25" x14ac:dyDescent="0.15">
      <c r="A66" s="444"/>
      <c r="B66" s="445"/>
      <c r="C66" s="312"/>
      <c r="D66" s="95" t="s">
        <v>116</v>
      </c>
      <c r="E66" s="98" t="s">
        <v>179</v>
      </c>
      <c r="F66" s="99"/>
      <c r="G66" s="264"/>
      <c r="H66" s="203"/>
      <c r="I66" s="207"/>
    </row>
    <row r="67" spans="1:9" s="263" customFormat="1" ht="8.25" x14ac:dyDescent="0.15">
      <c r="A67" s="444"/>
      <c r="B67" s="445"/>
      <c r="C67" s="312"/>
      <c r="D67" s="177"/>
      <c r="E67" s="267"/>
      <c r="F67" s="265"/>
      <c r="G67" s="266"/>
      <c r="H67" s="205"/>
      <c r="I67" s="206"/>
    </row>
    <row r="68" spans="1:9" s="262" customFormat="1" ht="8.25" x14ac:dyDescent="0.15">
      <c r="A68" s="444"/>
      <c r="B68" s="445"/>
      <c r="C68" s="312"/>
      <c r="D68" s="95" t="s">
        <v>98</v>
      </c>
      <c r="E68" s="96" t="s">
        <v>179</v>
      </c>
      <c r="F68" s="97" t="s">
        <v>44</v>
      </c>
      <c r="G68" s="264"/>
      <c r="H68" s="203"/>
      <c r="I68" s="204"/>
    </row>
    <row r="69" spans="1:9" s="90" customFormat="1" ht="8.25" x14ac:dyDescent="0.15">
      <c r="A69" s="444" t="s">
        <v>250</v>
      </c>
      <c r="B69" s="445"/>
      <c r="C69" s="312" t="s">
        <v>183</v>
      </c>
      <c r="D69" s="177" t="s">
        <v>490</v>
      </c>
      <c r="E69" s="267" t="s">
        <v>489</v>
      </c>
      <c r="F69" s="265" t="s">
        <v>44</v>
      </c>
      <c r="G69" s="266">
        <f>0.35/3</f>
        <v>0.11666666666666665</v>
      </c>
      <c r="H69" s="205">
        <v>14259.22</v>
      </c>
      <c r="I69" s="206">
        <f t="shared" ref="I69:I73" si="2">IF(TRUNC($G69*$H69,2)&lt;0.01,0.01,TRUNC(($G69*$H69),2))</f>
        <v>1663.57</v>
      </c>
    </row>
    <row r="70" spans="1:9" s="90" customFormat="1" ht="8.25" x14ac:dyDescent="0.15">
      <c r="A70" s="444" t="s">
        <v>250</v>
      </c>
      <c r="B70" s="445"/>
      <c r="C70" s="312" t="s">
        <v>183</v>
      </c>
      <c r="D70" s="177" t="s">
        <v>492</v>
      </c>
      <c r="E70" s="267" t="s">
        <v>491</v>
      </c>
      <c r="F70" s="265" t="s">
        <v>44</v>
      </c>
      <c r="G70" s="266">
        <f>0.4/3</f>
        <v>0.13333333333333333</v>
      </c>
      <c r="H70" s="205">
        <v>4509.96</v>
      </c>
      <c r="I70" s="206">
        <f t="shared" si="2"/>
        <v>601.32000000000005</v>
      </c>
    </row>
    <row r="71" spans="1:9" s="263" customFormat="1" ht="8.25" x14ac:dyDescent="0.15">
      <c r="A71" s="444" t="s">
        <v>267</v>
      </c>
      <c r="B71" s="445"/>
      <c r="C71" s="312" t="s">
        <v>183</v>
      </c>
      <c r="D71" s="177" t="s">
        <v>298</v>
      </c>
      <c r="E71" s="267" t="s">
        <v>295</v>
      </c>
      <c r="F71" s="265" t="s">
        <v>44</v>
      </c>
      <c r="G71" s="266">
        <v>0.1</v>
      </c>
      <c r="H71" s="205">
        <v>650</v>
      </c>
      <c r="I71" s="206">
        <f t="shared" si="2"/>
        <v>65</v>
      </c>
    </row>
    <row r="72" spans="1:9" s="263" customFormat="1" ht="8.25" x14ac:dyDescent="0.15">
      <c r="A72" s="444" t="s">
        <v>267</v>
      </c>
      <c r="B72" s="445"/>
      <c r="C72" s="312" t="s">
        <v>183</v>
      </c>
      <c r="D72" s="177" t="s">
        <v>299</v>
      </c>
      <c r="E72" s="267" t="s">
        <v>296</v>
      </c>
      <c r="F72" s="265" t="s">
        <v>44</v>
      </c>
      <c r="G72" s="266">
        <v>0.1</v>
      </c>
      <c r="H72" s="205">
        <v>400</v>
      </c>
      <c r="I72" s="206">
        <f t="shared" si="2"/>
        <v>40</v>
      </c>
    </row>
    <row r="73" spans="1:9" s="263" customFormat="1" ht="8.25" x14ac:dyDescent="0.15">
      <c r="A73" s="444" t="s">
        <v>267</v>
      </c>
      <c r="B73" s="445"/>
      <c r="C73" s="312" t="s">
        <v>183</v>
      </c>
      <c r="D73" s="177" t="s">
        <v>300</v>
      </c>
      <c r="E73" s="267" t="s">
        <v>297</v>
      </c>
      <c r="F73" s="265" t="s">
        <v>44</v>
      </c>
      <c r="G73" s="266">
        <v>0.1</v>
      </c>
      <c r="H73" s="205">
        <v>500</v>
      </c>
      <c r="I73" s="206">
        <f t="shared" si="2"/>
        <v>50</v>
      </c>
    </row>
    <row r="74" spans="1:9" s="90" customFormat="1" ht="8.25" x14ac:dyDescent="0.15">
      <c r="A74" s="444"/>
      <c r="B74" s="445"/>
      <c r="C74" s="312"/>
      <c r="D74" s="177"/>
      <c r="E74" s="267"/>
      <c r="F74" s="265"/>
      <c r="G74" s="266"/>
      <c r="H74" s="205"/>
      <c r="I74" s="208" t="s">
        <v>251</v>
      </c>
    </row>
    <row r="75" spans="1:9" s="90" customFormat="1" ht="8.25" x14ac:dyDescent="0.15">
      <c r="A75" s="444"/>
      <c r="B75" s="445"/>
      <c r="C75" s="312"/>
      <c r="D75" s="177"/>
      <c r="E75" s="267" t="s">
        <v>493</v>
      </c>
      <c r="F75" s="265"/>
      <c r="G75" s="266"/>
      <c r="H75" s="205"/>
      <c r="I75" s="206">
        <f>SUM(I69:I73)</f>
        <v>2419.89</v>
      </c>
    </row>
    <row r="76" spans="1:9" s="90" customFormat="1" ht="8.25" x14ac:dyDescent="0.15">
      <c r="A76" s="444"/>
      <c r="B76" s="445"/>
      <c r="C76" s="312"/>
      <c r="D76" s="177"/>
      <c r="E76" s="267"/>
      <c r="F76" s="265"/>
      <c r="G76" s="266"/>
      <c r="H76" s="205"/>
      <c r="I76" s="208" t="s">
        <v>251</v>
      </c>
    </row>
    <row r="77" spans="1:9" s="90" customFormat="1" ht="8.25" x14ac:dyDescent="0.15">
      <c r="A77" s="444"/>
      <c r="B77" s="445"/>
      <c r="C77" s="312"/>
      <c r="D77" s="177"/>
      <c r="E77" s="267" t="str">
        <f>CONCATENATE("BDI: ",TEXT('Anexo IV - BDI'!$D$42*100,"00,00"),"%")</f>
        <v>BDI: 25,00%</v>
      </c>
      <c r="F77" s="265"/>
      <c r="G77" s="266"/>
      <c r="H77" s="205"/>
      <c r="I77" s="206">
        <f>TRUNC((I75*('Anexo IV - BDI'!$D$42)),2)</f>
        <v>604.97</v>
      </c>
    </row>
    <row r="78" spans="1:9" s="90" customFormat="1" ht="8.25" x14ac:dyDescent="0.15">
      <c r="A78" s="444"/>
      <c r="B78" s="445"/>
      <c r="C78" s="312"/>
      <c r="D78" s="177"/>
      <c r="E78" s="267"/>
      <c r="F78" s="265"/>
      <c r="G78" s="266"/>
      <c r="H78" s="205"/>
      <c r="I78" s="208" t="s">
        <v>251</v>
      </c>
    </row>
    <row r="79" spans="1:9" s="91" customFormat="1" ht="8.25" x14ac:dyDescent="0.15">
      <c r="A79" s="444"/>
      <c r="B79" s="445"/>
      <c r="C79" s="312"/>
      <c r="D79" s="95"/>
      <c r="E79" s="98" t="s">
        <v>494</v>
      </c>
      <c r="F79" s="99"/>
      <c r="G79" s="264"/>
      <c r="H79" s="203"/>
      <c r="I79" s="204">
        <f>I75+I77</f>
        <v>3024.8599999999997</v>
      </c>
    </row>
    <row r="80" spans="1:9" s="88" customFormat="1" ht="8.25" x14ac:dyDescent="0.15">
      <c r="A80" s="444"/>
      <c r="B80" s="445"/>
      <c r="C80" s="312"/>
      <c r="D80" s="177"/>
      <c r="E80" s="178"/>
      <c r="F80" s="179"/>
      <c r="G80" s="266"/>
      <c r="H80" s="205"/>
      <c r="I80" s="206"/>
    </row>
    <row r="81" spans="1:9" s="87" customFormat="1" ht="8.25" x14ac:dyDescent="0.15">
      <c r="A81" s="444"/>
      <c r="B81" s="445"/>
      <c r="C81" s="312"/>
      <c r="D81" s="95" t="s">
        <v>117</v>
      </c>
      <c r="E81" s="96" t="s">
        <v>70</v>
      </c>
      <c r="F81" s="97"/>
      <c r="G81" s="264"/>
      <c r="H81" s="203"/>
      <c r="I81" s="204"/>
    </row>
    <row r="82" spans="1:9" s="88" customFormat="1" ht="8.25" x14ac:dyDescent="0.15">
      <c r="A82" s="444"/>
      <c r="B82" s="445"/>
      <c r="C82" s="312"/>
      <c r="D82" s="180"/>
      <c r="E82" s="178"/>
      <c r="F82" s="179"/>
      <c r="G82" s="266"/>
      <c r="H82" s="205"/>
      <c r="I82" s="206"/>
    </row>
    <row r="83" spans="1:9" s="87" customFormat="1" ht="8.25" x14ac:dyDescent="0.15">
      <c r="A83" s="444"/>
      <c r="B83" s="445"/>
      <c r="C83" s="312"/>
      <c r="D83" s="95" t="s">
        <v>119</v>
      </c>
      <c r="E83" s="96" t="s">
        <v>190</v>
      </c>
      <c r="F83" s="97"/>
      <c r="G83" s="264"/>
      <c r="H83" s="203"/>
      <c r="I83" s="204"/>
    </row>
    <row r="84" spans="1:9" s="88" customFormat="1" ht="8.25" x14ac:dyDescent="0.15">
      <c r="A84" s="444"/>
      <c r="B84" s="445"/>
      <c r="C84" s="312"/>
      <c r="D84" s="177"/>
      <c r="E84" s="178"/>
      <c r="F84" s="179"/>
      <c r="G84" s="266"/>
      <c r="H84" s="205"/>
      <c r="I84" s="206"/>
    </row>
    <row r="85" spans="1:9" s="91" customFormat="1" ht="24.75" x14ac:dyDescent="0.15">
      <c r="A85" s="444"/>
      <c r="B85" s="445"/>
      <c r="C85" s="312"/>
      <c r="D85" s="95" t="s">
        <v>106</v>
      </c>
      <c r="E85" s="98" t="s">
        <v>159</v>
      </c>
      <c r="F85" s="99" t="s">
        <v>1</v>
      </c>
      <c r="G85" s="264"/>
      <c r="H85" s="203"/>
      <c r="I85" s="204"/>
    </row>
    <row r="86" spans="1:9" s="263" customFormat="1" ht="8.25" x14ac:dyDescent="0.15">
      <c r="A86" s="444" t="s">
        <v>250</v>
      </c>
      <c r="B86" s="445"/>
      <c r="C86" s="312" t="s">
        <v>183</v>
      </c>
      <c r="D86" s="177" t="s">
        <v>483</v>
      </c>
      <c r="E86" s="267" t="s">
        <v>484</v>
      </c>
      <c r="F86" s="265" t="s">
        <v>140</v>
      </c>
      <c r="G86" s="266">
        <v>0.12</v>
      </c>
      <c r="H86" s="205">
        <v>12.44</v>
      </c>
      <c r="I86" s="206">
        <f t="shared" ref="I86:I88" si="3">IF(TRUNC($G86*$H86,2)&lt;0.01,0.01,TRUNC(($G86*$H86),2))</f>
        <v>1.49</v>
      </c>
    </row>
    <row r="87" spans="1:9" s="263" customFormat="1" ht="8.25" x14ac:dyDescent="0.15">
      <c r="A87" s="444" t="s">
        <v>250</v>
      </c>
      <c r="B87" s="445"/>
      <c r="C87" s="312" t="s">
        <v>249</v>
      </c>
      <c r="D87" s="177" t="s">
        <v>395</v>
      </c>
      <c r="E87" s="267" t="s">
        <v>198</v>
      </c>
      <c r="F87" s="265" t="s">
        <v>1</v>
      </c>
      <c r="G87" s="266">
        <v>1.1499999999999999</v>
      </c>
      <c r="H87" s="205">
        <v>41.25</v>
      </c>
      <c r="I87" s="206">
        <f t="shared" si="3"/>
        <v>47.43</v>
      </c>
    </row>
    <row r="88" spans="1:9" s="263" customFormat="1" ht="16.5" x14ac:dyDescent="0.15">
      <c r="A88" s="444" t="s">
        <v>250</v>
      </c>
      <c r="B88" s="445"/>
      <c r="C88" s="312" t="s">
        <v>183</v>
      </c>
      <c r="D88" s="177" t="s">
        <v>287</v>
      </c>
      <c r="E88" s="267" t="s">
        <v>288</v>
      </c>
      <c r="F88" s="265" t="s">
        <v>140</v>
      </c>
      <c r="G88" s="266">
        <v>6.0999999999999999E-2</v>
      </c>
      <c r="H88" s="205">
        <v>18.02</v>
      </c>
      <c r="I88" s="206">
        <f t="shared" si="3"/>
        <v>1.0900000000000001</v>
      </c>
    </row>
    <row r="89" spans="1:9" s="90" customFormat="1" ht="8.25" x14ac:dyDescent="0.15">
      <c r="A89" s="444"/>
      <c r="B89" s="445"/>
      <c r="C89" s="312"/>
      <c r="D89" s="177"/>
      <c r="E89" s="267"/>
      <c r="F89" s="265"/>
      <c r="G89" s="266"/>
      <c r="H89" s="205"/>
      <c r="I89" s="208" t="s">
        <v>251</v>
      </c>
    </row>
    <row r="90" spans="1:9" s="90" customFormat="1" ht="8.25" x14ac:dyDescent="0.15">
      <c r="A90" s="444"/>
      <c r="B90" s="445"/>
      <c r="C90" s="312"/>
      <c r="D90" s="177"/>
      <c r="E90" s="267" t="s">
        <v>493</v>
      </c>
      <c r="F90" s="265"/>
      <c r="G90" s="266"/>
      <c r="H90" s="205"/>
      <c r="I90" s="206">
        <f>SUM(I86:I88)</f>
        <v>50.010000000000005</v>
      </c>
    </row>
    <row r="91" spans="1:9" s="90" customFormat="1" ht="8.25" x14ac:dyDescent="0.15">
      <c r="A91" s="444"/>
      <c r="B91" s="445"/>
      <c r="C91" s="312"/>
      <c r="D91" s="177"/>
      <c r="E91" s="267"/>
      <c r="F91" s="265"/>
      <c r="G91" s="266"/>
      <c r="H91" s="205"/>
      <c r="I91" s="208" t="s">
        <v>251</v>
      </c>
    </row>
    <row r="92" spans="1:9" s="90" customFormat="1" ht="8.25" x14ac:dyDescent="0.15">
      <c r="A92" s="444"/>
      <c r="B92" s="445"/>
      <c r="C92" s="312"/>
      <c r="D92" s="177"/>
      <c r="E92" s="267" t="str">
        <f>CONCATENATE("BDI: ",TEXT('Anexo IV - BDI'!$D$42*100,"00,00"),"%")</f>
        <v>BDI: 25,00%</v>
      </c>
      <c r="F92" s="265"/>
      <c r="G92" s="266"/>
      <c r="H92" s="205"/>
      <c r="I92" s="206">
        <f>TRUNC((I90*('Anexo IV - BDI'!$D$42)),2)</f>
        <v>12.5</v>
      </c>
    </row>
    <row r="93" spans="1:9" s="90" customFormat="1" ht="8.25" x14ac:dyDescent="0.15">
      <c r="A93" s="444"/>
      <c r="B93" s="445"/>
      <c r="C93" s="312"/>
      <c r="D93" s="177"/>
      <c r="E93" s="267"/>
      <c r="F93" s="265"/>
      <c r="G93" s="266"/>
      <c r="H93" s="205"/>
      <c r="I93" s="208" t="s">
        <v>251</v>
      </c>
    </row>
    <row r="94" spans="1:9" s="91" customFormat="1" ht="8.25" x14ac:dyDescent="0.15">
      <c r="A94" s="444"/>
      <c r="B94" s="445"/>
      <c r="C94" s="312"/>
      <c r="D94" s="95"/>
      <c r="E94" s="98" t="s">
        <v>494</v>
      </c>
      <c r="F94" s="99"/>
      <c r="G94" s="264"/>
      <c r="H94" s="203"/>
      <c r="I94" s="204">
        <f>I90+I92</f>
        <v>62.510000000000005</v>
      </c>
    </row>
    <row r="95" spans="1:9" s="88" customFormat="1" ht="8.25" x14ac:dyDescent="0.15">
      <c r="A95" s="444"/>
      <c r="B95" s="445"/>
      <c r="C95" s="312"/>
      <c r="D95" s="177"/>
      <c r="E95" s="178"/>
      <c r="F95" s="179"/>
      <c r="G95" s="266"/>
      <c r="H95" s="205"/>
      <c r="I95" s="206"/>
    </row>
    <row r="96" spans="1:9" s="87" customFormat="1" ht="16.5" x14ac:dyDescent="0.15">
      <c r="A96" s="444"/>
      <c r="B96" s="445"/>
      <c r="C96" s="312"/>
      <c r="D96" s="95" t="s">
        <v>107</v>
      </c>
      <c r="E96" s="96" t="s">
        <v>192</v>
      </c>
      <c r="F96" s="97" t="s">
        <v>1</v>
      </c>
      <c r="G96" s="264"/>
      <c r="H96" s="203"/>
      <c r="I96" s="204"/>
    </row>
    <row r="97" spans="1:9" s="263" customFormat="1" ht="8.25" x14ac:dyDescent="0.15">
      <c r="A97" s="444" t="s">
        <v>250</v>
      </c>
      <c r="B97" s="445"/>
      <c r="C97" s="312" t="s">
        <v>183</v>
      </c>
      <c r="D97" s="177" t="s">
        <v>483</v>
      </c>
      <c r="E97" s="267" t="s">
        <v>484</v>
      </c>
      <c r="F97" s="265" t="s">
        <v>140</v>
      </c>
      <c r="G97" s="266">
        <v>0.72</v>
      </c>
      <c r="H97" s="205">
        <v>12.44</v>
      </c>
      <c r="I97" s="206">
        <f t="shared" ref="I97:I98" si="4">IF(TRUNC($G97*$H97,2)&lt;0.01,0.01,TRUNC(($G97*$H97),2))</f>
        <v>8.9499999999999993</v>
      </c>
    </row>
    <row r="98" spans="1:9" s="263" customFormat="1" ht="8.25" x14ac:dyDescent="0.15">
      <c r="A98" s="444" t="s">
        <v>250</v>
      </c>
      <c r="B98" s="445"/>
      <c r="C98" s="312" t="s">
        <v>183</v>
      </c>
      <c r="D98" s="177" t="s">
        <v>285</v>
      </c>
      <c r="E98" s="267" t="s">
        <v>286</v>
      </c>
      <c r="F98" s="265" t="s">
        <v>140</v>
      </c>
      <c r="G98" s="266">
        <v>0.4622</v>
      </c>
      <c r="H98" s="205">
        <v>160.88</v>
      </c>
      <c r="I98" s="206">
        <f t="shared" si="4"/>
        <v>74.349999999999994</v>
      </c>
    </row>
    <row r="99" spans="1:9" s="90" customFormat="1" ht="8.25" x14ac:dyDescent="0.15">
      <c r="A99" s="444"/>
      <c r="B99" s="445"/>
      <c r="C99" s="312"/>
      <c r="D99" s="177"/>
      <c r="E99" s="267"/>
      <c r="F99" s="265"/>
      <c r="G99" s="266"/>
      <c r="H99" s="205"/>
      <c r="I99" s="208" t="s">
        <v>251</v>
      </c>
    </row>
    <row r="100" spans="1:9" s="90" customFormat="1" ht="8.25" x14ac:dyDescent="0.15">
      <c r="A100" s="444"/>
      <c r="B100" s="445"/>
      <c r="C100" s="312"/>
      <c r="D100" s="177"/>
      <c r="E100" s="267" t="s">
        <v>493</v>
      </c>
      <c r="F100" s="265"/>
      <c r="G100" s="266"/>
      <c r="H100" s="205"/>
      <c r="I100" s="206">
        <f>SUM(I97:I98)</f>
        <v>83.3</v>
      </c>
    </row>
    <row r="101" spans="1:9" s="90" customFormat="1" ht="8.25" x14ac:dyDescent="0.15">
      <c r="A101" s="444"/>
      <c r="B101" s="445"/>
      <c r="C101" s="312"/>
      <c r="D101" s="177"/>
      <c r="E101" s="267"/>
      <c r="F101" s="265"/>
      <c r="G101" s="266"/>
      <c r="H101" s="205"/>
      <c r="I101" s="208" t="s">
        <v>251</v>
      </c>
    </row>
    <row r="102" spans="1:9" s="90" customFormat="1" ht="8.25" x14ac:dyDescent="0.15">
      <c r="A102" s="444"/>
      <c r="B102" s="445"/>
      <c r="C102" s="312"/>
      <c r="D102" s="177"/>
      <c r="E102" s="267" t="str">
        <f>CONCATENATE("BDI: ",TEXT('Anexo IV - BDI'!$D$42*100,"00,00"),"%")</f>
        <v>BDI: 25,00%</v>
      </c>
      <c r="F102" s="265"/>
      <c r="G102" s="266"/>
      <c r="H102" s="205"/>
      <c r="I102" s="206">
        <f>TRUNC((I100*('Anexo IV - BDI'!$D$42)),2)</f>
        <v>20.82</v>
      </c>
    </row>
    <row r="103" spans="1:9" s="90" customFormat="1" ht="8.25" x14ac:dyDescent="0.15">
      <c r="A103" s="444"/>
      <c r="B103" s="445"/>
      <c r="C103" s="312"/>
      <c r="D103" s="177"/>
      <c r="E103" s="267"/>
      <c r="F103" s="265"/>
      <c r="G103" s="266"/>
      <c r="H103" s="205"/>
      <c r="I103" s="208" t="s">
        <v>251</v>
      </c>
    </row>
    <row r="104" spans="1:9" s="91" customFormat="1" ht="8.25" x14ac:dyDescent="0.15">
      <c r="A104" s="444"/>
      <c r="B104" s="445"/>
      <c r="C104" s="312"/>
      <c r="D104" s="95"/>
      <c r="E104" s="98" t="s">
        <v>494</v>
      </c>
      <c r="F104" s="99"/>
      <c r="G104" s="264"/>
      <c r="H104" s="203"/>
      <c r="I104" s="204">
        <f>I100+I102</f>
        <v>104.12</v>
      </c>
    </row>
    <row r="105" spans="1:9" s="88" customFormat="1" ht="8.25" x14ac:dyDescent="0.15">
      <c r="A105" s="444"/>
      <c r="B105" s="445"/>
      <c r="C105" s="312"/>
      <c r="D105" s="180"/>
      <c r="E105" s="178"/>
      <c r="F105" s="179"/>
      <c r="G105" s="266"/>
      <c r="H105" s="205"/>
      <c r="I105" s="206"/>
    </row>
    <row r="106" spans="1:9" s="87" customFormat="1" ht="8.25" x14ac:dyDescent="0.15">
      <c r="A106" s="444"/>
      <c r="B106" s="445"/>
      <c r="C106" s="312"/>
      <c r="D106" s="95" t="s">
        <v>120</v>
      </c>
      <c r="E106" s="96" t="s">
        <v>108</v>
      </c>
      <c r="F106" s="97"/>
      <c r="G106" s="264"/>
      <c r="H106" s="203"/>
      <c r="I106" s="204"/>
    </row>
    <row r="107" spans="1:9" s="87" customFormat="1" ht="8.25" x14ac:dyDescent="0.15">
      <c r="A107" s="448"/>
      <c r="B107" s="449"/>
      <c r="C107" s="312"/>
      <c r="D107" s="95"/>
      <c r="E107" s="96"/>
      <c r="F107" s="97"/>
      <c r="G107" s="264"/>
      <c r="H107" s="203"/>
      <c r="I107" s="204"/>
    </row>
    <row r="108" spans="1:9" s="87" customFormat="1" ht="8.25" x14ac:dyDescent="0.15">
      <c r="A108" s="448"/>
      <c r="B108" s="449"/>
      <c r="C108" s="312"/>
      <c r="D108" s="95" t="s">
        <v>100</v>
      </c>
      <c r="E108" s="96" t="s">
        <v>376</v>
      </c>
      <c r="F108" s="97"/>
      <c r="G108" s="264"/>
      <c r="H108" s="203"/>
      <c r="I108" s="204"/>
    </row>
    <row r="109" spans="1:9" s="92" customFormat="1" ht="8.25" x14ac:dyDescent="0.15">
      <c r="A109" s="444"/>
      <c r="B109" s="445"/>
      <c r="C109" s="312"/>
      <c r="D109" s="180"/>
      <c r="E109" s="178"/>
      <c r="F109" s="179"/>
      <c r="G109" s="266"/>
      <c r="H109" s="205"/>
      <c r="I109" s="206"/>
    </row>
    <row r="110" spans="1:9" s="262" customFormat="1" ht="16.5" x14ac:dyDescent="0.15">
      <c r="A110" s="444"/>
      <c r="B110" s="445"/>
      <c r="C110" s="312"/>
      <c r="D110" s="95" t="s">
        <v>378</v>
      </c>
      <c r="E110" s="96" t="s">
        <v>184</v>
      </c>
      <c r="F110" s="97" t="s">
        <v>1</v>
      </c>
      <c r="G110" s="264"/>
      <c r="H110" s="203"/>
      <c r="I110" s="204"/>
    </row>
    <row r="111" spans="1:9" s="90" customFormat="1" ht="8.25" x14ac:dyDescent="0.15">
      <c r="A111" s="444" t="s">
        <v>250</v>
      </c>
      <c r="B111" s="445"/>
      <c r="C111" s="312" t="s">
        <v>183</v>
      </c>
      <c r="D111" s="177" t="s">
        <v>480</v>
      </c>
      <c r="E111" s="267" t="s">
        <v>479</v>
      </c>
      <c r="F111" s="265" t="s">
        <v>140</v>
      </c>
      <c r="G111" s="266">
        <v>3</v>
      </c>
      <c r="H111" s="205">
        <v>16.77</v>
      </c>
      <c r="I111" s="206">
        <f t="shared" ref="I111:I115" si="5">IF(TRUNC($G111*$H111,2)&lt;0.01,0.01,TRUNC(($G111*$H111),2))</f>
        <v>50.31</v>
      </c>
    </row>
    <row r="112" spans="1:9" s="90" customFormat="1" ht="8.25" x14ac:dyDescent="0.15">
      <c r="A112" s="444" t="s">
        <v>250</v>
      </c>
      <c r="B112" s="445"/>
      <c r="C112" s="312" t="s">
        <v>183</v>
      </c>
      <c r="D112" s="177" t="s">
        <v>483</v>
      </c>
      <c r="E112" s="267" t="s">
        <v>484</v>
      </c>
      <c r="F112" s="265" t="s">
        <v>140</v>
      </c>
      <c r="G112" s="266">
        <v>5</v>
      </c>
      <c r="H112" s="205">
        <v>12.44</v>
      </c>
      <c r="I112" s="206">
        <f t="shared" si="5"/>
        <v>62.2</v>
      </c>
    </row>
    <row r="113" spans="1:9" s="90" customFormat="1" ht="8.25" x14ac:dyDescent="0.15">
      <c r="A113" s="444" t="s">
        <v>250</v>
      </c>
      <c r="B113" s="445"/>
      <c r="C113" s="312" t="s">
        <v>249</v>
      </c>
      <c r="D113" s="177" t="s">
        <v>396</v>
      </c>
      <c r="E113" s="267" t="s">
        <v>141</v>
      </c>
      <c r="F113" s="265" t="s">
        <v>0</v>
      </c>
      <c r="G113" s="266">
        <v>58.4</v>
      </c>
      <c r="H113" s="205">
        <v>0.54</v>
      </c>
      <c r="I113" s="206">
        <f t="shared" si="5"/>
        <v>31.53</v>
      </c>
    </row>
    <row r="114" spans="1:9" s="90" customFormat="1" ht="8.25" x14ac:dyDescent="0.15">
      <c r="A114" s="444" t="s">
        <v>250</v>
      </c>
      <c r="B114" s="445"/>
      <c r="C114" s="312" t="s">
        <v>249</v>
      </c>
      <c r="D114" s="177" t="s">
        <v>397</v>
      </c>
      <c r="E114" s="267" t="s">
        <v>185</v>
      </c>
      <c r="F114" s="265" t="s">
        <v>1</v>
      </c>
      <c r="G114" s="266">
        <v>1.1000000000000001</v>
      </c>
      <c r="H114" s="205">
        <v>61.61</v>
      </c>
      <c r="I114" s="206">
        <f t="shared" si="5"/>
        <v>67.77</v>
      </c>
    </row>
    <row r="115" spans="1:9" s="90" customFormat="1" ht="8.25" x14ac:dyDescent="0.15">
      <c r="A115" s="444" t="s">
        <v>250</v>
      </c>
      <c r="B115" s="445"/>
      <c r="C115" s="312" t="s">
        <v>249</v>
      </c>
      <c r="D115" s="177" t="s">
        <v>398</v>
      </c>
      <c r="E115" s="267" t="s">
        <v>144</v>
      </c>
      <c r="F115" s="265" t="s">
        <v>1</v>
      </c>
      <c r="G115" s="266">
        <v>0.2432</v>
      </c>
      <c r="H115" s="205">
        <v>55</v>
      </c>
      <c r="I115" s="206">
        <f t="shared" si="5"/>
        <v>13.37</v>
      </c>
    </row>
    <row r="116" spans="1:9" s="90" customFormat="1" ht="8.25" x14ac:dyDescent="0.15">
      <c r="A116" s="444"/>
      <c r="B116" s="445"/>
      <c r="C116" s="312"/>
      <c r="D116" s="177"/>
      <c r="E116" s="267"/>
      <c r="F116" s="265"/>
      <c r="G116" s="266"/>
      <c r="H116" s="205"/>
      <c r="I116" s="208" t="s">
        <v>251</v>
      </c>
    </row>
    <row r="117" spans="1:9" s="90" customFormat="1" ht="8.25" x14ac:dyDescent="0.15">
      <c r="A117" s="444"/>
      <c r="B117" s="445"/>
      <c r="C117" s="312"/>
      <c r="D117" s="177"/>
      <c r="E117" s="267" t="s">
        <v>493</v>
      </c>
      <c r="F117" s="265"/>
      <c r="G117" s="266"/>
      <c r="H117" s="205"/>
      <c r="I117" s="206">
        <f>SUM(I111:I115)</f>
        <v>225.18</v>
      </c>
    </row>
    <row r="118" spans="1:9" s="90" customFormat="1" ht="8.25" x14ac:dyDescent="0.15">
      <c r="A118" s="444"/>
      <c r="B118" s="445"/>
      <c r="C118" s="312"/>
      <c r="D118" s="177"/>
      <c r="E118" s="267"/>
      <c r="F118" s="265"/>
      <c r="G118" s="266"/>
      <c r="H118" s="205"/>
      <c r="I118" s="208" t="s">
        <v>251</v>
      </c>
    </row>
    <row r="119" spans="1:9" s="90" customFormat="1" ht="8.25" x14ac:dyDescent="0.15">
      <c r="A119" s="444"/>
      <c r="B119" s="445"/>
      <c r="C119" s="312"/>
      <c r="D119" s="177"/>
      <c r="E119" s="267" t="str">
        <f>CONCATENATE("BDI: ",TEXT('Anexo IV - BDI'!$D$42*100,"00,00"),"%")</f>
        <v>BDI: 25,00%</v>
      </c>
      <c r="F119" s="265"/>
      <c r="G119" s="266"/>
      <c r="H119" s="205"/>
      <c r="I119" s="206">
        <f>TRUNC((I117*('Anexo IV - BDI'!$D$42)),2)</f>
        <v>56.29</v>
      </c>
    </row>
    <row r="120" spans="1:9" s="90" customFormat="1" ht="8.25" x14ac:dyDescent="0.15">
      <c r="A120" s="444"/>
      <c r="B120" s="445"/>
      <c r="C120" s="312"/>
      <c r="D120" s="177"/>
      <c r="E120" s="267"/>
      <c r="F120" s="265"/>
      <c r="G120" s="266"/>
      <c r="H120" s="205"/>
      <c r="I120" s="208" t="s">
        <v>251</v>
      </c>
    </row>
    <row r="121" spans="1:9" s="91" customFormat="1" ht="8.25" x14ac:dyDescent="0.15">
      <c r="A121" s="444"/>
      <c r="B121" s="445"/>
      <c r="C121" s="312"/>
      <c r="D121" s="95"/>
      <c r="E121" s="98" t="s">
        <v>494</v>
      </c>
      <c r="F121" s="99"/>
      <c r="G121" s="264"/>
      <c r="H121" s="203"/>
      <c r="I121" s="204">
        <f>I117+I119</f>
        <v>281.47000000000003</v>
      </c>
    </row>
    <row r="122" spans="1:9" s="88" customFormat="1" ht="8.25" x14ac:dyDescent="0.15">
      <c r="A122" s="444"/>
      <c r="B122" s="445"/>
      <c r="C122" s="312"/>
      <c r="D122" s="180"/>
      <c r="E122" s="178"/>
      <c r="F122" s="179"/>
      <c r="G122" s="266"/>
      <c r="H122" s="205"/>
      <c r="I122" s="206"/>
    </row>
    <row r="123" spans="1:9" s="262" customFormat="1" ht="16.5" x14ac:dyDescent="0.15">
      <c r="A123" s="444"/>
      <c r="B123" s="445"/>
      <c r="C123" s="312"/>
      <c r="D123" s="95" t="s">
        <v>379</v>
      </c>
      <c r="E123" s="96" t="s">
        <v>186</v>
      </c>
      <c r="F123" s="97" t="s">
        <v>1</v>
      </c>
      <c r="G123" s="264"/>
      <c r="H123" s="203"/>
      <c r="I123" s="204"/>
    </row>
    <row r="124" spans="1:9" s="90" customFormat="1" ht="8.25" x14ac:dyDescent="0.15">
      <c r="A124" s="444" t="s">
        <v>250</v>
      </c>
      <c r="B124" s="445"/>
      <c r="C124" s="312" t="s">
        <v>183</v>
      </c>
      <c r="D124" s="177" t="s">
        <v>470</v>
      </c>
      <c r="E124" s="267" t="s">
        <v>469</v>
      </c>
      <c r="F124" s="265" t="s">
        <v>140</v>
      </c>
      <c r="G124" s="266">
        <v>0.32500000000000001</v>
      </c>
      <c r="H124" s="205">
        <v>16.66</v>
      </c>
      <c r="I124" s="206">
        <f t="shared" ref="I124:I134" si="6">IF(TRUNC($G124*$H124,2)&lt;0.01,0.01,TRUNC(($G124*$H124),2))</f>
        <v>5.41</v>
      </c>
    </row>
    <row r="125" spans="1:9" s="90" customFormat="1" ht="8.25" x14ac:dyDescent="0.15">
      <c r="A125" s="444" t="s">
        <v>250</v>
      </c>
      <c r="B125" s="445"/>
      <c r="C125" s="312" t="s">
        <v>183</v>
      </c>
      <c r="D125" s="177" t="s">
        <v>456</v>
      </c>
      <c r="E125" s="267" t="s">
        <v>455</v>
      </c>
      <c r="F125" s="265" t="s">
        <v>140</v>
      </c>
      <c r="G125" s="266">
        <v>0.32500000000000001</v>
      </c>
      <c r="H125" s="205">
        <v>13.59</v>
      </c>
      <c r="I125" s="206">
        <f t="shared" si="6"/>
        <v>4.41</v>
      </c>
    </row>
    <row r="126" spans="1:9" s="90" customFormat="1" ht="8.25" x14ac:dyDescent="0.15">
      <c r="A126" s="444" t="s">
        <v>250</v>
      </c>
      <c r="B126" s="445"/>
      <c r="C126" s="312" t="s">
        <v>183</v>
      </c>
      <c r="D126" s="177" t="s">
        <v>480</v>
      </c>
      <c r="E126" s="267" t="s">
        <v>479</v>
      </c>
      <c r="F126" s="265" t="s">
        <v>140</v>
      </c>
      <c r="G126" s="266">
        <v>6</v>
      </c>
      <c r="H126" s="205">
        <v>16.77</v>
      </c>
      <c r="I126" s="206">
        <f t="shared" si="6"/>
        <v>100.62</v>
      </c>
    </row>
    <row r="127" spans="1:9" s="90" customFormat="1" ht="8.25" x14ac:dyDescent="0.15">
      <c r="A127" s="444" t="s">
        <v>250</v>
      </c>
      <c r="B127" s="445"/>
      <c r="C127" s="312" t="s">
        <v>183</v>
      </c>
      <c r="D127" s="177" t="s">
        <v>483</v>
      </c>
      <c r="E127" s="267" t="s">
        <v>484</v>
      </c>
      <c r="F127" s="265" t="s">
        <v>140</v>
      </c>
      <c r="G127" s="266">
        <v>9</v>
      </c>
      <c r="H127" s="205">
        <v>12.44</v>
      </c>
      <c r="I127" s="206">
        <f t="shared" si="6"/>
        <v>111.96</v>
      </c>
    </row>
    <row r="128" spans="1:9" s="90" customFormat="1" ht="8.25" x14ac:dyDescent="0.15">
      <c r="A128" s="444" t="s">
        <v>250</v>
      </c>
      <c r="B128" s="445"/>
      <c r="C128" s="312" t="s">
        <v>249</v>
      </c>
      <c r="D128" s="177" t="s">
        <v>396</v>
      </c>
      <c r="E128" s="267" t="s">
        <v>141</v>
      </c>
      <c r="F128" s="265" t="s">
        <v>0</v>
      </c>
      <c r="G128" s="266">
        <v>87.6</v>
      </c>
      <c r="H128" s="205">
        <v>0.54</v>
      </c>
      <c r="I128" s="206">
        <f t="shared" si="6"/>
        <v>47.3</v>
      </c>
    </row>
    <row r="129" spans="1:9" s="90" customFormat="1" ht="8.25" x14ac:dyDescent="0.15">
      <c r="A129" s="444" t="s">
        <v>250</v>
      </c>
      <c r="B129" s="445"/>
      <c r="C129" s="312" t="s">
        <v>249</v>
      </c>
      <c r="D129" s="177" t="s">
        <v>397</v>
      </c>
      <c r="E129" s="267" t="s">
        <v>185</v>
      </c>
      <c r="F129" s="265" t="s">
        <v>1</v>
      </c>
      <c r="G129" s="266">
        <v>1.1000000000000001</v>
      </c>
      <c r="H129" s="205">
        <v>61.61</v>
      </c>
      <c r="I129" s="206">
        <f t="shared" si="6"/>
        <v>67.77</v>
      </c>
    </row>
    <row r="130" spans="1:9" s="90" customFormat="1" ht="8.25" x14ac:dyDescent="0.15">
      <c r="A130" s="444" t="s">
        <v>250</v>
      </c>
      <c r="B130" s="445"/>
      <c r="C130" s="312" t="s">
        <v>249</v>
      </c>
      <c r="D130" s="177" t="s">
        <v>398</v>
      </c>
      <c r="E130" s="267" t="s">
        <v>144</v>
      </c>
      <c r="F130" s="265" t="s">
        <v>1</v>
      </c>
      <c r="G130" s="266">
        <v>0.36480000000000001</v>
      </c>
      <c r="H130" s="205">
        <v>55</v>
      </c>
      <c r="I130" s="206">
        <f t="shared" si="6"/>
        <v>20.059999999999999</v>
      </c>
    </row>
    <row r="131" spans="1:9" s="90" customFormat="1" ht="8.25" x14ac:dyDescent="0.15">
      <c r="A131" s="444" t="s">
        <v>250</v>
      </c>
      <c r="B131" s="445"/>
      <c r="C131" s="312" t="s">
        <v>249</v>
      </c>
      <c r="D131" s="177" t="s">
        <v>399</v>
      </c>
      <c r="E131" s="267" t="s">
        <v>146</v>
      </c>
      <c r="F131" s="265" t="s">
        <v>3</v>
      </c>
      <c r="G131" s="266">
        <v>0.125</v>
      </c>
      <c r="H131" s="205">
        <v>2.71</v>
      </c>
      <c r="I131" s="206">
        <f t="shared" si="6"/>
        <v>0.33</v>
      </c>
    </row>
    <row r="132" spans="1:9" s="90" customFormat="1" ht="8.25" x14ac:dyDescent="0.15">
      <c r="A132" s="444" t="s">
        <v>250</v>
      </c>
      <c r="B132" s="445"/>
      <c r="C132" s="312" t="s">
        <v>249</v>
      </c>
      <c r="D132" s="177" t="s">
        <v>400</v>
      </c>
      <c r="E132" s="267" t="s">
        <v>147</v>
      </c>
      <c r="F132" s="265" t="s">
        <v>2</v>
      </c>
      <c r="G132" s="266">
        <v>7.4999999999999997E-2</v>
      </c>
      <c r="H132" s="205">
        <v>33.33</v>
      </c>
      <c r="I132" s="206">
        <f t="shared" si="6"/>
        <v>2.4900000000000002</v>
      </c>
    </row>
    <row r="133" spans="1:9" s="90" customFormat="1" ht="8.25" x14ac:dyDescent="0.15">
      <c r="A133" s="444" t="s">
        <v>250</v>
      </c>
      <c r="B133" s="445"/>
      <c r="C133" s="312" t="s">
        <v>254</v>
      </c>
      <c r="D133" s="177" t="s">
        <v>255</v>
      </c>
      <c r="E133" s="267" t="s">
        <v>148</v>
      </c>
      <c r="F133" s="265" t="s">
        <v>0</v>
      </c>
      <c r="G133" s="266">
        <v>3.7499999999999999E-2</v>
      </c>
      <c r="H133" s="205">
        <v>12.02</v>
      </c>
      <c r="I133" s="206">
        <f t="shared" si="6"/>
        <v>0.45</v>
      </c>
    </row>
    <row r="134" spans="1:9" s="90" customFormat="1" ht="8.25" x14ac:dyDescent="0.15">
      <c r="A134" s="444" t="s">
        <v>250</v>
      </c>
      <c r="B134" s="445"/>
      <c r="C134" s="312" t="s">
        <v>249</v>
      </c>
      <c r="D134" s="177" t="s">
        <v>401</v>
      </c>
      <c r="E134" s="267" t="s">
        <v>199</v>
      </c>
      <c r="F134" s="265" t="s">
        <v>151</v>
      </c>
      <c r="G134" s="266">
        <v>0.1</v>
      </c>
      <c r="H134" s="205">
        <v>6.82</v>
      </c>
      <c r="I134" s="206">
        <f t="shared" si="6"/>
        <v>0.68</v>
      </c>
    </row>
    <row r="135" spans="1:9" s="90" customFormat="1" ht="8.25" x14ac:dyDescent="0.15">
      <c r="A135" s="444"/>
      <c r="B135" s="445"/>
      <c r="C135" s="312"/>
      <c r="D135" s="177"/>
      <c r="E135" s="267"/>
      <c r="F135" s="265"/>
      <c r="G135" s="266"/>
      <c r="H135" s="205"/>
      <c r="I135" s="208" t="s">
        <v>251</v>
      </c>
    </row>
    <row r="136" spans="1:9" s="90" customFormat="1" ht="8.25" x14ac:dyDescent="0.15">
      <c r="A136" s="444"/>
      <c r="B136" s="445"/>
      <c r="C136" s="312"/>
      <c r="D136" s="177"/>
      <c r="E136" s="267" t="s">
        <v>493</v>
      </c>
      <c r="F136" s="265"/>
      <c r="G136" s="266"/>
      <c r="H136" s="205"/>
      <c r="I136" s="206">
        <f>SUM(I124:I134)</f>
        <v>361.47999999999996</v>
      </c>
    </row>
    <row r="137" spans="1:9" s="90" customFormat="1" ht="8.25" x14ac:dyDescent="0.15">
      <c r="A137" s="444"/>
      <c r="B137" s="445"/>
      <c r="C137" s="312"/>
      <c r="D137" s="177"/>
      <c r="E137" s="267"/>
      <c r="F137" s="265"/>
      <c r="G137" s="266"/>
      <c r="H137" s="205"/>
      <c r="I137" s="208" t="s">
        <v>251</v>
      </c>
    </row>
    <row r="138" spans="1:9" s="90" customFormat="1" ht="8.25" x14ac:dyDescent="0.15">
      <c r="A138" s="444"/>
      <c r="B138" s="445"/>
      <c r="C138" s="312"/>
      <c r="D138" s="177"/>
      <c r="E138" s="267" t="str">
        <f>CONCATENATE("BDI: ",TEXT('Anexo IV - BDI'!$D$42*100,"00,00"),"%")</f>
        <v>BDI: 25,00%</v>
      </c>
      <c r="F138" s="265"/>
      <c r="G138" s="266"/>
      <c r="H138" s="205"/>
      <c r="I138" s="206">
        <f>TRUNC((I136*('Anexo IV - BDI'!$D$42)),2)</f>
        <v>90.37</v>
      </c>
    </row>
    <row r="139" spans="1:9" s="90" customFormat="1" ht="8.25" x14ac:dyDescent="0.15">
      <c r="A139" s="444"/>
      <c r="B139" s="445"/>
      <c r="C139" s="312"/>
      <c r="D139" s="177"/>
      <c r="E139" s="267"/>
      <c r="F139" s="265"/>
      <c r="G139" s="266"/>
      <c r="H139" s="205"/>
      <c r="I139" s="208" t="s">
        <v>251</v>
      </c>
    </row>
    <row r="140" spans="1:9" s="91" customFormat="1" ht="8.25" x14ac:dyDescent="0.15">
      <c r="A140" s="444"/>
      <c r="B140" s="445"/>
      <c r="C140" s="312"/>
      <c r="D140" s="95"/>
      <c r="E140" s="98" t="s">
        <v>494</v>
      </c>
      <c r="F140" s="99"/>
      <c r="G140" s="264"/>
      <c r="H140" s="203"/>
      <c r="I140" s="204">
        <f>I136+I138</f>
        <v>451.84999999999997</v>
      </c>
    </row>
    <row r="141" spans="1:9" s="88" customFormat="1" ht="8.25" x14ac:dyDescent="0.15">
      <c r="A141" s="444"/>
      <c r="B141" s="445"/>
      <c r="C141" s="312"/>
      <c r="D141" s="180"/>
      <c r="E141" s="178"/>
      <c r="F141" s="179"/>
      <c r="G141" s="266"/>
      <c r="H141" s="205"/>
      <c r="I141" s="206"/>
    </row>
    <row r="142" spans="1:9" s="89" customFormat="1" ht="16.5" x14ac:dyDescent="0.15">
      <c r="A142" s="444"/>
      <c r="B142" s="445"/>
      <c r="C142" s="312"/>
      <c r="D142" s="95" t="s">
        <v>611</v>
      </c>
      <c r="E142" s="98" t="s">
        <v>383</v>
      </c>
      <c r="F142" s="99" t="s">
        <v>4</v>
      </c>
      <c r="G142" s="264"/>
      <c r="H142" s="203"/>
      <c r="I142" s="204"/>
    </row>
    <row r="143" spans="1:9" s="263" customFormat="1" ht="8.25" x14ac:dyDescent="0.15">
      <c r="A143" s="444" t="s">
        <v>250</v>
      </c>
      <c r="B143" s="445"/>
      <c r="C143" s="312" t="s">
        <v>183</v>
      </c>
      <c r="D143" s="177" t="s">
        <v>470</v>
      </c>
      <c r="E143" s="267" t="s">
        <v>469</v>
      </c>
      <c r="F143" s="265" t="s">
        <v>140</v>
      </c>
      <c r="G143" s="266">
        <v>4.9547999999999996</v>
      </c>
      <c r="H143" s="205">
        <v>16.66</v>
      </c>
      <c r="I143" s="206">
        <f t="shared" ref="I143:I160" si="7">IF(TRUNC($G143*$H143,2)&lt;0.01,0.01,TRUNC(($G143*$H143),2))</f>
        <v>82.54</v>
      </c>
    </row>
    <row r="144" spans="1:9" s="263" customFormat="1" ht="8.25" x14ac:dyDescent="0.15">
      <c r="A144" s="444" t="s">
        <v>250</v>
      </c>
      <c r="B144" s="445"/>
      <c r="C144" s="312" t="s">
        <v>183</v>
      </c>
      <c r="D144" s="177" t="s">
        <v>456</v>
      </c>
      <c r="E144" s="267" t="s">
        <v>455</v>
      </c>
      <c r="F144" s="265" t="s">
        <v>140</v>
      </c>
      <c r="G144" s="266">
        <v>4.9547999999999996</v>
      </c>
      <c r="H144" s="205">
        <v>13.59</v>
      </c>
      <c r="I144" s="206">
        <f t="shared" si="7"/>
        <v>67.33</v>
      </c>
    </row>
    <row r="145" spans="1:9" s="263" customFormat="1" ht="8.25" x14ac:dyDescent="0.15">
      <c r="A145" s="444" t="s">
        <v>250</v>
      </c>
      <c r="B145" s="445"/>
      <c r="C145" s="312" t="s">
        <v>183</v>
      </c>
      <c r="D145" s="177" t="s">
        <v>486</v>
      </c>
      <c r="E145" s="267" t="s">
        <v>485</v>
      </c>
      <c r="F145" s="265" t="s">
        <v>140</v>
      </c>
      <c r="G145" s="266">
        <v>0.14399999999999999</v>
      </c>
      <c r="H145" s="205">
        <v>13.7</v>
      </c>
      <c r="I145" s="206">
        <f t="shared" si="7"/>
        <v>1.97</v>
      </c>
    </row>
    <row r="146" spans="1:9" s="263" customFormat="1" ht="8.25" x14ac:dyDescent="0.15">
      <c r="A146" s="444" t="s">
        <v>250</v>
      </c>
      <c r="B146" s="445"/>
      <c r="C146" s="312" t="s">
        <v>183</v>
      </c>
      <c r="D146" s="177" t="s">
        <v>462</v>
      </c>
      <c r="E146" s="267" t="s">
        <v>466</v>
      </c>
      <c r="F146" s="265" t="s">
        <v>140</v>
      </c>
      <c r="G146" s="266">
        <v>0.14399999999999999</v>
      </c>
      <c r="H146" s="205">
        <v>15.4</v>
      </c>
      <c r="I146" s="206">
        <f t="shared" si="7"/>
        <v>2.21</v>
      </c>
    </row>
    <row r="147" spans="1:9" s="263" customFormat="1" ht="8.25" x14ac:dyDescent="0.15">
      <c r="A147" s="444" t="s">
        <v>250</v>
      </c>
      <c r="B147" s="445"/>
      <c r="C147" s="312" t="s">
        <v>183</v>
      </c>
      <c r="D147" s="177" t="s">
        <v>480</v>
      </c>
      <c r="E147" s="267" t="s">
        <v>479</v>
      </c>
      <c r="F147" s="265" t="s">
        <v>140</v>
      </c>
      <c r="G147" s="266">
        <v>1.8</v>
      </c>
      <c r="H147" s="205">
        <v>16.77</v>
      </c>
      <c r="I147" s="206">
        <f t="shared" si="7"/>
        <v>30.18</v>
      </c>
    </row>
    <row r="148" spans="1:9" s="263" customFormat="1" ht="8.25" x14ac:dyDescent="0.15">
      <c r="A148" s="444" t="s">
        <v>250</v>
      </c>
      <c r="B148" s="445"/>
      <c r="C148" s="312" t="s">
        <v>183</v>
      </c>
      <c r="D148" s="177" t="s">
        <v>483</v>
      </c>
      <c r="E148" s="267" t="s">
        <v>484</v>
      </c>
      <c r="F148" s="265" t="s">
        <v>140</v>
      </c>
      <c r="G148" s="266">
        <v>1.8</v>
      </c>
      <c r="H148" s="205">
        <v>12.44</v>
      </c>
      <c r="I148" s="206">
        <f t="shared" si="7"/>
        <v>22.39</v>
      </c>
    </row>
    <row r="149" spans="1:9" s="263" customFormat="1" ht="8.25" x14ac:dyDescent="0.15">
      <c r="A149" s="444" t="s">
        <v>250</v>
      </c>
      <c r="B149" s="445"/>
      <c r="C149" s="312" t="s">
        <v>249</v>
      </c>
      <c r="D149" s="177" t="s">
        <v>396</v>
      </c>
      <c r="E149" s="267" t="s">
        <v>141</v>
      </c>
      <c r="F149" s="265" t="s">
        <v>0</v>
      </c>
      <c r="G149" s="266">
        <v>7.29</v>
      </c>
      <c r="H149" s="205">
        <v>0.54</v>
      </c>
      <c r="I149" s="206">
        <f t="shared" si="7"/>
        <v>3.93</v>
      </c>
    </row>
    <row r="150" spans="1:9" s="263" customFormat="1" ht="8.25" x14ac:dyDescent="0.15">
      <c r="A150" s="444" t="s">
        <v>250</v>
      </c>
      <c r="B150" s="445"/>
      <c r="C150" s="312" t="s">
        <v>249</v>
      </c>
      <c r="D150" s="177" t="s">
        <v>398</v>
      </c>
      <c r="E150" s="267" t="s">
        <v>144</v>
      </c>
      <c r="F150" s="265" t="s">
        <v>1</v>
      </c>
      <c r="G150" s="266">
        <v>1.83E-2</v>
      </c>
      <c r="H150" s="205">
        <v>55</v>
      </c>
      <c r="I150" s="206">
        <f t="shared" si="7"/>
        <v>1</v>
      </c>
    </row>
    <row r="151" spans="1:9" s="263" customFormat="1" ht="8.25" x14ac:dyDescent="0.15">
      <c r="A151" s="444" t="s">
        <v>268</v>
      </c>
      <c r="B151" s="445"/>
      <c r="C151" s="312" t="s">
        <v>249</v>
      </c>
      <c r="D151" s="177" t="s">
        <v>437</v>
      </c>
      <c r="E151" s="267" t="s">
        <v>436</v>
      </c>
      <c r="F151" s="265" t="s">
        <v>4</v>
      </c>
      <c r="G151" s="266">
        <v>10</v>
      </c>
      <c r="H151" s="205">
        <v>0.6</v>
      </c>
      <c r="I151" s="206">
        <f t="shared" si="7"/>
        <v>6</v>
      </c>
    </row>
    <row r="152" spans="1:9" s="263" customFormat="1" ht="8.25" x14ac:dyDescent="0.15">
      <c r="A152" s="444" t="s">
        <v>250</v>
      </c>
      <c r="B152" s="445"/>
      <c r="C152" s="312" t="s">
        <v>249</v>
      </c>
      <c r="D152" s="177" t="s">
        <v>408</v>
      </c>
      <c r="E152" s="267" t="s">
        <v>260</v>
      </c>
      <c r="F152" s="265" t="s">
        <v>4</v>
      </c>
      <c r="G152" s="266">
        <v>20</v>
      </c>
      <c r="H152" s="205">
        <v>0.41</v>
      </c>
      <c r="I152" s="206">
        <f t="shared" si="7"/>
        <v>8.1999999999999993</v>
      </c>
    </row>
    <row r="153" spans="1:9" s="263" customFormat="1" ht="8.25" x14ac:dyDescent="0.15">
      <c r="A153" s="444" t="s">
        <v>250</v>
      </c>
      <c r="B153" s="445"/>
      <c r="C153" s="312" t="s">
        <v>254</v>
      </c>
      <c r="D153" s="177" t="s">
        <v>255</v>
      </c>
      <c r="E153" s="267" t="s">
        <v>148</v>
      </c>
      <c r="F153" s="265" t="s">
        <v>0</v>
      </c>
      <c r="G153" s="266">
        <v>0.5</v>
      </c>
      <c r="H153" s="205">
        <v>12.02</v>
      </c>
      <c r="I153" s="206">
        <f t="shared" si="7"/>
        <v>6.01</v>
      </c>
    </row>
    <row r="154" spans="1:9" s="263" customFormat="1" ht="8.25" x14ac:dyDescent="0.15">
      <c r="A154" s="444" t="s">
        <v>250</v>
      </c>
      <c r="B154" s="445"/>
      <c r="C154" s="312" t="s">
        <v>249</v>
      </c>
      <c r="D154" s="177" t="s">
        <v>415</v>
      </c>
      <c r="E154" s="267" t="s">
        <v>263</v>
      </c>
      <c r="F154" s="265" t="s">
        <v>4</v>
      </c>
      <c r="G154" s="266">
        <v>1</v>
      </c>
      <c r="H154" s="205">
        <v>120.21</v>
      </c>
      <c r="I154" s="206">
        <f t="shared" si="7"/>
        <v>120.21</v>
      </c>
    </row>
    <row r="155" spans="1:9" s="263" customFormat="1" ht="8.25" x14ac:dyDescent="0.15">
      <c r="A155" s="444" t="s">
        <v>250</v>
      </c>
      <c r="B155" s="445"/>
      <c r="C155" s="312" t="s">
        <v>249</v>
      </c>
      <c r="D155" s="177" t="s">
        <v>409</v>
      </c>
      <c r="E155" s="267" t="s">
        <v>291</v>
      </c>
      <c r="F155" s="265" t="s">
        <v>2</v>
      </c>
      <c r="G155" s="266">
        <v>3.528</v>
      </c>
      <c r="H155" s="205">
        <v>12.56</v>
      </c>
      <c r="I155" s="206">
        <f t="shared" si="7"/>
        <v>44.31</v>
      </c>
    </row>
    <row r="156" spans="1:9" s="263" customFormat="1" ht="16.5" x14ac:dyDescent="0.15">
      <c r="A156" s="444" t="s">
        <v>250</v>
      </c>
      <c r="B156" s="445"/>
      <c r="C156" s="312" t="s">
        <v>249</v>
      </c>
      <c r="D156" s="177" t="s">
        <v>410</v>
      </c>
      <c r="E156" s="267" t="s">
        <v>292</v>
      </c>
      <c r="F156" s="265" t="s">
        <v>0</v>
      </c>
      <c r="G156" s="266">
        <v>3.024</v>
      </c>
      <c r="H156" s="205">
        <v>10.89</v>
      </c>
      <c r="I156" s="206">
        <f t="shared" si="7"/>
        <v>32.93</v>
      </c>
    </row>
    <row r="157" spans="1:9" s="263" customFormat="1" ht="8.25" x14ac:dyDescent="0.15">
      <c r="A157" s="444" t="s">
        <v>250</v>
      </c>
      <c r="B157" s="445"/>
      <c r="C157" s="312" t="s">
        <v>249</v>
      </c>
      <c r="D157" s="177" t="s">
        <v>411</v>
      </c>
      <c r="E157" s="267" t="s">
        <v>262</v>
      </c>
      <c r="F157" s="265" t="s">
        <v>261</v>
      </c>
      <c r="G157" s="266">
        <v>1</v>
      </c>
      <c r="H157" s="205">
        <v>240.95</v>
      </c>
      <c r="I157" s="206">
        <f t="shared" si="7"/>
        <v>240.95</v>
      </c>
    </row>
    <row r="158" spans="1:9" s="263" customFormat="1" ht="8.25" x14ac:dyDescent="0.15">
      <c r="A158" s="444" t="s">
        <v>250</v>
      </c>
      <c r="B158" s="445"/>
      <c r="C158" s="312" t="s">
        <v>249</v>
      </c>
      <c r="D158" s="177" t="s">
        <v>412</v>
      </c>
      <c r="E158" s="267" t="s">
        <v>264</v>
      </c>
      <c r="F158" s="265" t="s">
        <v>3</v>
      </c>
      <c r="G158" s="266">
        <v>13.6</v>
      </c>
      <c r="H158" s="205">
        <v>6.66</v>
      </c>
      <c r="I158" s="206">
        <f t="shared" si="7"/>
        <v>90.57</v>
      </c>
    </row>
    <row r="159" spans="1:9" s="263" customFormat="1" ht="8.25" x14ac:dyDescent="0.15">
      <c r="A159" s="444" t="s">
        <v>250</v>
      </c>
      <c r="B159" s="445"/>
      <c r="C159" s="312" t="s">
        <v>249</v>
      </c>
      <c r="D159" s="177" t="s">
        <v>413</v>
      </c>
      <c r="E159" s="267" t="s">
        <v>265</v>
      </c>
      <c r="F159" s="265" t="s">
        <v>4</v>
      </c>
      <c r="G159" s="266">
        <v>3</v>
      </c>
      <c r="H159" s="205">
        <v>15.65</v>
      </c>
      <c r="I159" s="206">
        <f t="shared" si="7"/>
        <v>46.95</v>
      </c>
    </row>
    <row r="160" spans="1:9" s="263" customFormat="1" ht="8.25" x14ac:dyDescent="0.15">
      <c r="A160" s="444" t="s">
        <v>250</v>
      </c>
      <c r="B160" s="445"/>
      <c r="C160" s="312" t="s">
        <v>249</v>
      </c>
      <c r="D160" s="177" t="s">
        <v>414</v>
      </c>
      <c r="E160" s="267" t="s">
        <v>266</v>
      </c>
      <c r="F160" s="265" t="s">
        <v>4</v>
      </c>
      <c r="G160" s="266">
        <v>1</v>
      </c>
      <c r="H160" s="205">
        <v>60.54</v>
      </c>
      <c r="I160" s="206">
        <f t="shared" si="7"/>
        <v>60.54</v>
      </c>
    </row>
    <row r="161" spans="1:9" s="90" customFormat="1" ht="8.25" x14ac:dyDescent="0.15">
      <c r="A161" s="444"/>
      <c r="B161" s="445"/>
      <c r="C161" s="312"/>
      <c r="D161" s="177"/>
      <c r="E161" s="267"/>
      <c r="F161" s="265"/>
      <c r="G161" s="266"/>
      <c r="H161" s="205"/>
      <c r="I161" s="208" t="s">
        <v>251</v>
      </c>
    </row>
    <row r="162" spans="1:9" s="90" customFormat="1" ht="8.25" x14ac:dyDescent="0.15">
      <c r="A162" s="444"/>
      <c r="B162" s="445"/>
      <c r="C162" s="312"/>
      <c r="D162" s="177"/>
      <c r="E162" s="267" t="s">
        <v>493</v>
      </c>
      <c r="F162" s="265"/>
      <c r="G162" s="266"/>
      <c r="H162" s="205"/>
      <c r="I162" s="206">
        <f>SUM(I143:I160)</f>
        <v>868.22</v>
      </c>
    </row>
    <row r="163" spans="1:9" s="90" customFormat="1" ht="8.25" x14ac:dyDescent="0.15">
      <c r="A163" s="444"/>
      <c r="B163" s="445"/>
      <c r="C163" s="312"/>
      <c r="D163" s="177"/>
      <c r="E163" s="267"/>
      <c r="F163" s="265"/>
      <c r="G163" s="266"/>
      <c r="H163" s="205"/>
      <c r="I163" s="208" t="s">
        <v>251</v>
      </c>
    </row>
    <row r="164" spans="1:9" s="90" customFormat="1" ht="8.25" x14ac:dyDescent="0.15">
      <c r="A164" s="444"/>
      <c r="B164" s="445"/>
      <c r="C164" s="312"/>
      <c r="D164" s="177"/>
      <c r="E164" s="267" t="str">
        <f>CONCATENATE("BDI: ",TEXT('Anexo IV - BDI'!$D$42*100,"00,00"),"%")</f>
        <v>BDI: 25,00%</v>
      </c>
      <c r="F164" s="265"/>
      <c r="G164" s="266"/>
      <c r="H164" s="205"/>
      <c r="I164" s="206">
        <f>TRUNC((I162*('Anexo IV - BDI'!$D$42)),2)</f>
        <v>217.05</v>
      </c>
    </row>
    <row r="165" spans="1:9" s="90" customFormat="1" ht="8.25" x14ac:dyDescent="0.15">
      <c r="A165" s="444"/>
      <c r="B165" s="445"/>
      <c r="C165" s="312"/>
      <c r="D165" s="177"/>
      <c r="E165" s="267"/>
      <c r="F165" s="265"/>
      <c r="G165" s="266"/>
      <c r="H165" s="205"/>
      <c r="I165" s="208" t="s">
        <v>251</v>
      </c>
    </row>
    <row r="166" spans="1:9" s="91" customFormat="1" ht="8.25" x14ac:dyDescent="0.15">
      <c r="A166" s="444"/>
      <c r="B166" s="445"/>
      <c r="C166" s="312"/>
      <c r="D166" s="95"/>
      <c r="E166" s="98" t="s">
        <v>494</v>
      </c>
      <c r="F166" s="99"/>
      <c r="G166" s="264"/>
      <c r="H166" s="203"/>
      <c r="I166" s="204">
        <f>I162+I164</f>
        <v>1085.27</v>
      </c>
    </row>
    <row r="167" spans="1:9" s="91" customFormat="1" ht="8.25" x14ac:dyDescent="0.15">
      <c r="A167" s="308"/>
      <c r="B167" s="309"/>
      <c r="C167" s="312"/>
      <c r="D167" s="95"/>
      <c r="E167" s="98"/>
      <c r="F167" s="99"/>
      <c r="G167" s="264"/>
      <c r="H167" s="203"/>
      <c r="I167" s="204"/>
    </row>
    <row r="168" spans="1:9" s="88" customFormat="1" ht="8.25" x14ac:dyDescent="0.15">
      <c r="A168" s="444"/>
      <c r="B168" s="445"/>
      <c r="C168" s="312"/>
      <c r="D168" s="95"/>
      <c r="E168" s="96" t="s">
        <v>56</v>
      </c>
      <c r="F168" s="97"/>
      <c r="G168" s="264"/>
      <c r="H168" s="203"/>
      <c r="I168" s="204"/>
    </row>
    <row r="169" spans="1:9" s="88" customFormat="1" ht="8.25" x14ac:dyDescent="0.15">
      <c r="A169" s="315"/>
      <c r="B169" s="316"/>
      <c r="C169" s="314"/>
      <c r="D169" s="95"/>
      <c r="E169" s="96"/>
      <c r="F169" s="97"/>
      <c r="G169" s="264"/>
      <c r="H169" s="203"/>
      <c r="I169" s="204"/>
    </row>
    <row r="170" spans="1:9" s="87" customFormat="1" ht="16.5" x14ac:dyDescent="0.15">
      <c r="A170" s="444"/>
      <c r="B170" s="445"/>
      <c r="C170" s="314"/>
      <c r="D170" s="95" t="s">
        <v>620</v>
      </c>
      <c r="E170" s="98" t="s">
        <v>305</v>
      </c>
      <c r="F170" s="99" t="s">
        <v>4</v>
      </c>
      <c r="G170" s="264"/>
      <c r="H170" s="203"/>
      <c r="I170" s="204"/>
    </row>
    <row r="171" spans="1:9" s="263" customFormat="1" ht="8.25" customHeight="1" x14ac:dyDescent="0.15">
      <c r="A171" s="444" t="s">
        <v>250</v>
      </c>
      <c r="B171" s="445"/>
      <c r="C171" s="314" t="s">
        <v>183</v>
      </c>
      <c r="D171" s="177" t="s">
        <v>726</v>
      </c>
      <c r="E171" s="267" t="s">
        <v>471</v>
      </c>
      <c r="F171" s="265" t="s">
        <v>140</v>
      </c>
      <c r="G171" s="266">
        <v>0.85</v>
      </c>
      <c r="H171" s="205">
        <v>16.96</v>
      </c>
      <c r="I171" s="206">
        <f t="shared" ref="I171:I173" si="8">IF(TRUNC($G171*$H171,2)&lt;0.01,0.01,TRUNC(($G171*$H171),2))</f>
        <v>14.41</v>
      </c>
    </row>
    <row r="172" spans="1:9" s="89" customFormat="1" ht="8.25" customHeight="1" x14ac:dyDescent="0.15">
      <c r="A172" s="444" t="s">
        <v>250</v>
      </c>
      <c r="B172" s="445"/>
      <c r="C172" s="314" t="s">
        <v>183</v>
      </c>
      <c r="D172" s="177" t="s">
        <v>727</v>
      </c>
      <c r="E172" s="267" t="s">
        <v>459</v>
      </c>
      <c r="F172" s="265" t="s">
        <v>140</v>
      </c>
      <c r="G172" s="266">
        <v>0.85</v>
      </c>
      <c r="H172" s="205">
        <v>12.54</v>
      </c>
      <c r="I172" s="206">
        <f t="shared" si="8"/>
        <v>10.65</v>
      </c>
    </row>
    <row r="173" spans="1:9" s="263" customFormat="1" ht="16.5" x14ac:dyDescent="0.15">
      <c r="A173" s="444" t="s">
        <v>267</v>
      </c>
      <c r="B173" s="445"/>
      <c r="C173" s="314" t="s">
        <v>249</v>
      </c>
      <c r="D173" s="177"/>
      <c r="E173" s="178" t="s">
        <v>305</v>
      </c>
      <c r="F173" s="265" t="s">
        <v>4</v>
      </c>
      <c r="G173" s="266">
        <v>1</v>
      </c>
      <c r="H173" s="205">
        <f>ROUND((21.49+20.61+19.9)/3,2)</f>
        <v>20.67</v>
      </c>
      <c r="I173" s="206">
        <f t="shared" si="8"/>
        <v>20.67</v>
      </c>
    </row>
    <row r="174" spans="1:9" s="263" customFormat="1" ht="8.25" x14ac:dyDescent="0.15">
      <c r="A174" s="444"/>
      <c r="B174" s="445"/>
      <c r="C174" s="314"/>
      <c r="D174" s="177"/>
      <c r="E174" s="267"/>
      <c r="F174" s="265"/>
      <c r="G174" s="266"/>
      <c r="H174" s="205"/>
      <c r="I174" s="208" t="s">
        <v>251</v>
      </c>
    </row>
    <row r="175" spans="1:9" s="263" customFormat="1" ht="8.25" x14ac:dyDescent="0.15">
      <c r="A175" s="444"/>
      <c r="B175" s="445"/>
      <c r="C175" s="314"/>
      <c r="D175" s="177"/>
      <c r="E175" s="267" t="s">
        <v>493</v>
      </c>
      <c r="F175" s="265"/>
      <c r="G175" s="266"/>
      <c r="H175" s="205"/>
      <c r="I175" s="206">
        <f>SUM(I171:I173)</f>
        <v>45.730000000000004</v>
      </c>
    </row>
    <row r="176" spans="1:9" s="90" customFormat="1" ht="8.25" x14ac:dyDescent="0.15">
      <c r="A176" s="444"/>
      <c r="B176" s="445"/>
      <c r="C176" s="314"/>
      <c r="D176" s="177"/>
      <c r="E176" s="267"/>
      <c r="F176" s="265"/>
      <c r="G176" s="266"/>
      <c r="H176" s="205"/>
      <c r="I176" s="208" t="s">
        <v>251</v>
      </c>
    </row>
    <row r="177" spans="1:9" s="90" customFormat="1" ht="8.25" x14ac:dyDescent="0.15">
      <c r="A177" s="444"/>
      <c r="B177" s="445"/>
      <c r="C177" s="314"/>
      <c r="D177" s="177"/>
      <c r="E177" s="267" t="str">
        <f>CONCATENATE("BDI: ",TEXT('Anexo IV - BDI'!$D$42*100,"00,00"),"%")</f>
        <v>BDI: 25,00%</v>
      </c>
      <c r="F177" s="265"/>
      <c r="G177" s="266"/>
      <c r="H177" s="205"/>
      <c r="I177" s="206">
        <f>TRUNC((I175*('Anexo IV - BDI'!$D$42)),2)</f>
        <v>11.43</v>
      </c>
    </row>
    <row r="178" spans="1:9" s="90" customFormat="1" ht="8.25" x14ac:dyDescent="0.15">
      <c r="A178" s="444"/>
      <c r="B178" s="445"/>
      <c r="C178" s="314"/>
      <c r="D178" s="177"/>
      <c r="E178" s="267"/>
      <c r="F178" s="265"/>
      <c r="G178" s="266"/>
      <c r="H178" s="205"/>
      <c r="I178" s="208" t="s">
        <v>251</v>
      </c>
    </row>
    <row r="179" spans="1:9" s="90" customFormat="1" ht="8.25" x14ac:dyDescent="0.15">
      <c r="A179" s="444"/>
      <c r="B179" s="445"/>
      <c r="C179" s="314"/>
      <c r="D179" s="95"/>
      <c r="E179" s="98" t="s">
        <v>494</v>
      </c>
      <c r="F179" s="99"/>
      <c r="G179" s="264"/>
      <c r="H179" s="203"/>
      <c r="I179" s="204">
        <f>I175+I177</f>
        <v>57.160000000000004</v>
      </c>
    </row>
    <row r="180" spans="1:9" s="91" customFormat="1" ht="8.25" x14ac:dyDescent="0.15">
      <c r="A180" s="444"/>
      <c r="B180" s="445"/>
      <c r="C180" s="312"/>
      <c r="D180" s="177"/>
      <c r="E180" s="178"/>
      <c r="F180" s="179"/>
      <c r="G180" s="266"/>
      <c r="H180" s="205"/>
      <c r="I180" s="206"/>
    </row>
    <row r="181" spans="1:9" s="263" customFormat="1" ht="8.25" x14ac:dyDescent="0.15">
      <c r="A181" s="444"/>
      <c r="B181" s="445"/>
      <c r="C181" s="312"/>
      <c r="D181" s="95" t="s">
        <v>621</v>
      </c>
      <c r="E181" s="98" t="s">
        <v>441</v>
      </c>
      <c r="F181" s="99" t="s">
        <v>4</v>
      </c>
      <c r="G181" s="264"/>
      <c r="H181" s="203"/>
      <c r="I181" s="204"/>
    </row>
    <row r="182" spans="1:9" s="89" customFormat="1" ht="8.25" x14ac:dyDescent="0.15">
      <c r="A182" s="444" t="s">
        <v>250</v>
      </c>
      <c r="B182" s="445"/>
      <c r="C182" s="312" t="s">
        <v>183</v>
      </c>
      <c r="D182" s="177" t="s">
        <v>726</v>
      </c>
      <c r="E182" s="267" t="s">
        <v>471</v>
      </c>
      <c r="F182" s="265" t="s">
        <v>140</v>
      </c>
      <c r="G182" s="266">
        <v>0.15</v>
      </c>
      <c r="H182" s="205">
        <v>16.96</v>
      </c>
      <c r="I182" s="206">
        <f t="shared" ref="I182:I183" si="9">IF(TRUNC($G182*$H182,2)&lt;0.01,0.01,TRUNC(($G182*$H182),2))</f>
        <v>2.54</v>
      </c>
    </row>
    <row r="183" spans="1:9" s="263" customFormat="1" ht="8.25" x14ac:dyDescent="0.15">
      <c r="A183" s="444" t="s">
        <v>267</v>
      </c>
      <c r="B183" s="445"/>
      <c r="C183" s="312" t="s">
        <v>249</v>
      </c>
      <c r="D183" s="177"/>
      <c r="E183" s="178" t="s">
        <v>441</v>
      </c>
      <c r="F183" s="265" t="s">
        <v>4</v>
      </c>
      <c r="G183" s="266">
        <v>1</v>
      </c>
      <c r="H183" s="205">
        <f>ROUND((61.66+58.5)/2,2)</f>
        <v>60.08</v>
      </c>
      <c r="I183" s="206">
        <f t="shared" si="9"/>
        <v>60.08</v>
      </c>
    </row>
    <row r="184" spans="1:9" s="263" customFormat="1" ht="8.25" x14ac:dyDescent="0.15">
      <c r="A184" s="444"/>
      <c r="B184" s="445"/>
      <c r="C184" s="312"/>
      <c r="D184" s="177"/>
      <c r="E184" s="267"/>
      <c r="F184" s="265"/>
      <c r="G184" s="266"/>
      <c r="H184" s="205"/>
      <c r="I184" s="208" t="s">
        <v>251</v>
      </c>
    </row>
    <row r="185" spans="1:9" s="90" customFormat="1" ht="8.25" x14ac:dyDescent="0.15">
      <c r="A185" s="444"/>
      <c r="B185" s="445"/>
      <c r="C185" s="312"/>
      <c r="D185" s="177"/>
      <c r="E185" s="267" t="s">
        <v>493</v>
      </c>
      <c r="F185" s="265"/>
      <c r="G185" s="266"/>
      <c r="H185" s="205"/>
      <c r="I185" s="206">
        <f>SUM(I182:I183)</f>
        <v>62.62</v>
      </c>
    </row>
    <row r="186" spans="1:9" s="90" customFormat="1" ht="8.25" x14ac:dyDescent="0.15">
      <c r="A186" s="444"/>
      <c r="B186" s="445"/>
      <c r="C186" s="312"/>
      <c r="D186" s="177"/>
      <c r="E186" s="267"/>
      <c r="F186" s="265"/>
      <c r="G186" s="266"/>
      <c r="H186" s="205"/>
      <c r="I186" s="208" t="s">
        <v>251</v>
      </c>
    </row>
    <row r="187" spans="1:9" s="90" customFormat="1" ht="8.25" x14ac:dyDescent="0.15">
      <c r="A187" s="444"/>
      <c r="B187" s="445"/>
      <c r="C187" s="312"/>
      <c r="D187" s="177"/>
      <c r="E187" s="267" t="str">
        <f>CONCATENATE("BDI: ",TEXT([2]PlanComposiçãoBDI!$D$42*100,"00,00"),"%")</f>
        <v>BDI: 25,00%</v>
      </c>
      <c r="F187" s="265"/>
      <c r="G187" s="266"/>
      <c r="H187" s="205"/>
      <c r="I187" s="206">
        <f>TRUNC((I185*([2]PlanComposiçãoBDI!$D$42)),2)</f>
        <v>15.65</v>
      </c>
    </row>
    <row r="188" spans="1:9" s="90" customFormat="1" ht="8.25" x14ac:dyDescent="0.15">
      <c r="A188" s="444"/>
      <c r="B188" s="445"/>
      <c r="C188" s="312"/>
      <c r="D188" s="177"/>
      <c r="E188" s="267"/>
      <c r="F188" s="265"/>
      <c r="G188" s="266"/>
      <c r="H188" s="205"/>
      <c r="I188" s="208" t="s">
        <v>251</v>
      </c>
    </row>
    <row r="189" spans="1:9" s="90" customFormat="1" ht="8.25" x14ac:dyDescent="0.15">
      <c r="A189" s="444"/>
      <c r="B189" s="445"/>
      <c r="C189" s="312"/>
      <c r="D189" s="95"/>
      <c r="E189" s="98" t="s">
        <v>494</v>
      </c>
      <c r="F189" s="99"/>
      <c r="G189" s="264"/>
      <c r="H189" s="203"/>
      <c r="I189" s="204">
        <f>I185+I187</f>
        <v>78.27</v>
      </c>
    </row>
    <row r="190" spans="1:9" s="91" customFormat="1" ht="8.25" x14ac:dyDescent="0.15">
      <c r="A190" s="444"/>
      <c r="B190" s="445"/>
      <c r="C190" s="312"/>
      <c r="D190" s="177"/>
      <c r="E190" s="267"/>
      <c r="F190" s="265"/>
      <c r="G190" s="266"/>
      <c r="H190" s="205"/>
      <c r="I190" s="208"/>
    </row>
    <row r="191" spans="1:9" s="90" customFormat="1" ht="16.5" x14ac:dyDescent="0.15">
      <c r="A191" s="444"/>
      <c r="B191" s="445"/>
      <c r="C191" s="312"/>
      <c r="D191" s="95" t="s">
        <v>622</v>
      </c>
      <c r="E191" s="98" t="s">
        <v>442</v>
      </c>
      <c r="F191" s="99" t="s">
        <v>4</v>
      </c>
      <c r="G191" s="264"/>
      <c r="H191" s="203"/>
      <c r="I191" s="204"/>
    </row>
    <row r="192" spans="1:9" s="90" customFormat="1" ht="8.25" customHeight="1" x14ac:dyDescent="0.15">
      <c r="A192" s="444" t="s">
        <v>250</v>
      </c>
      <c r="B192" s="445"/>
      <c r="C192" s="405" t="s">
        <v>183</v>
      </c>
      <c r="D192" s="177" t="s">
        <v>726</v>
      </c>
      <c r="E192" s="267" t="s">
        <v>471</v>
      </c>
      <c r="F192" s="265" t="s">
        <v>140</v>
      </c>
      <c r="G192" s="266">
        <v>0.2</v>
      </c>
      <c r="H192" s="205">
        <v>16.96</v>
      </c>
      <c r="I192" s="206">
        <f t="shared" ref="I192:I193" si="10">IF(TRUNC($G192*$H192,2)&lt;0.01,0.01,TRUNC(($G192*$H192),2))</f>
        <v>3.39</v>
      </c>
    </row>
    <row r="193" spans="1:9" s="91" customFormat="1" ht="8.25" x14ac:dyDescent="0.15">
      <c r="A193" s="444" t="s">
        <v>268</v>
      </c>
      <c r="B193" s="445"/>
      <c r="C193" s="312" t="s">
        <v>249</v>
      </c>
      <c r="D193" s="177" t="s">
        <v>741</v>
      </c>
      <c r="E193" s="178" t="s">
        <v>442</v>
      </c>
      <c r="F193" s="265" t="s">
        <v>4</v>
      </c>
      <c r="G193" s="266">
        <v>1</v>
      </c>
      <c r="H193" s="205">
        <v>0.5</v>
      </c>
      <c r="I193" s="206">
        <f t="shared" si="10"/>
        <v>0.5</v>
      </c>
    </row>
    <row r="194" spans="1:9" s="263" customFormat="1" ht="8.25" x14ac:dyDescent="0.15">
      <c r="A194" s="444"/>
      <c r="B194" s="445"/>
      <c r="C194" s="312"/>
      <c r="D194" s="177"/>
      <c r="E194" s="267"/>
      <c r="F194" s="265"/>
      <c r="G194" s="266"/>
      <c r="H194" s="205"/>
      <c r="I194" s="208" t="s">
        <v>251</v>
      </c>
    </row>
    <row r="195" spans="1:9" s="89" customFormat="1" ht="8.25" x14ac:dyDescent="0.15">
      <c r="A195" s="444"/>
      <c r="B195" s="445"/>
      <c r="C195" s="312"/>
      <c r="D195" s="177"/>
      <c r="E195" s="267" t="s">
        <v>493</v>
      </c>
      <c r="F195" s="265"/>
      <c r="G195" s="266"/>
      <c r="H195" s="205"/>
      <c r="I195" s="206">
        <f>SUM(I192:I193)</f>
        <v>3.89</v>
      </c>
    </row>
    <row r="196" spans="1:9" s="263" customFormat="1" ht="8.25" x14ac:dyDescent="0.15">
      <c r="A196" s="444"/>
      <c r="B196" s="445"/>
      <c r="C196" s="312"/>
      <c r="D196" s="177"/>
      <c r="E196" s="267"/>
      <c r="F196" s="265"/>
      <c r="G196" s="266"/>
      <c r="H196" s="205"/>
      <c r="I196" s="208" t="s">
        <v>251</v>
      </c>
    </row>
    <row r="197" spans="1:9" s="263" customFormat="1" ht="8.25" x14ac:dyDescent="0.15">
      <c r="A197" s="444"/>
      <c r="B197" s="445"/>
      <c r="C197" s="312"/>
      <c r="D197" s="177"/>
      <c r="E197" s="267" t="str">
        <f>CONCATENATE("BDI: ",TEXT('Anexo IV - BDI'!$D$42*100,"00,00"),"%")</f>
        <v>BDI: 25,00%</v>
      </c>
      <c r="F197" s="265"/>
      <c r="G197" s="266"/>
      <c r="H197" s="205"/>
      <c r="I197" s="206">
        <f>TRUNC((I195*('Anexo IV - BDI'!$D$42)),2)</f>
        <v>0.97</v>
      </c>
    </row>
    <row r="198" spans="1:9" s="263" customFormat="1" ht="8.25" x14ac:dyDescent="0.15">
      <c r="A198" s="444"/>
      <c r="B198" s="445"/>
      <c r="C198" s="312"/>
      <c r="D198" s="177"/>
      <c r="E198" s="267"/>
      <c r="F198" s="265"/>
      <c r="G198" s="266"/>
      <c r="H198" s="205"/>
      <c r="I198" s="208" t="s">
        <v>251</v>
      </c>
    </row>
    <row r="199" spans="1:9" s="90" customFormat="1" ht="8.25" x14ac:dyDescent="0.15">
      <c r="A199" s="444"/>
      <c r="B199" s="445"/>
      <c r="C199" s="312"/>
      <c r="D199" s="95"/>
      <c r="E199" s="98" t="s">
        <v>494</v>
      </c>
      <c r="F199" s="99"/>
      <c r="G199" s="264"/>
      <c r="H199" s="203"/>
      <c r="I199" s="204">
        <f>I195+I197</f>
        <v>4.8600000000000003</v>
      </c>
    </row>
    <row r="200" spans="1:9" s="90" customFormat="1" ht="8.25" x14ac:dyDescent="0.15">
      <c r="A200" s="444"/>
      <c r="B200" s="445"/>
      <c r="C200" s="312"/>
      <c r="D200" s="177"/>
      <c r="E200" s="267"/>
      <c r="F200" s="265"/>
      <c r="G200" s="266"/>
      <c r="H200" s="205"/>
      <c r="I200" s="208"/>
    </row>
    <row r="201" spans="1:9" s="90" customFormat="1" ht="8.25" x14ac:dyDescent="0.15">
      <c r="A201" s="444"/>
      <c r="B201" s="445"/>
      <c r="C201" s="312"/>
      <c r="D201" s="177"/>
      <c r="E201" s="267"/>
      <c r="F201" s="265"/>
      <c r="G201" s="266"/>
      <c r="H201" s="205"/>
      <c r="I201" s="208"/>
    </row>
    <row r="202" spans="1:9" s="90" customFormat="1" ht="8.25" x14ac:dyDescent="0.15">
      <c r="A202" s="444"/>
      <c r="B202" s="445"/>
      <c r="C202" s="312"/>
      <c r="D202" s="95"/>
      <c r="E202" s="96" t="s">
        <v>162</v>
      </c>
      <c r="F202" s="97"/>
      <c r="G202" s="264"/>
      <c r="H202" s="203"/>
      <c r="I202" s="204"/>
    </row>
    <row r="203" spans="1:9" s="90" customFormat="1" ht="8.25" x14ac:dyDescent="0.15">
      <c r="A203" s="444"/>
      <c r="B203" s="445"/>
      <c r="C203" s="312"/>
      <c r="D203" s="177"/>
      <c r="E203" s="267"/>
      <c r="F203" s="265"/>
      <c r="G203" s="266"/>
      <c r="H203" s="205"/>
      <c r="I203" s="208"/>
    </row>
    <row r="204" spans="1:9" s="91" customFormat="1" ht="16.5" x14ac:dyDescent="0.15">
      <c r="A204" s="444"/>
      <c r="B204" s="445"/>
      <c r="C204" s="312"/>
      <c r="D204" s="95" t="s">
        <v>623</v>
      </c>
      <c r="E204" s="98" t="s">
        <v>280</v>
      </c>
      <c r="F204" s="99" t="s">
        <v>4</v>
      </c>
      <c r="G204" s="264"/>
      <c r="H204" s="203"/>
      <c r="I204" s="204"/>
    </row>
    <row r="205" spans="1:9" s="263" customFormat="1" ht="8.25" customHeight="1" x14ac:dyDescent="0.15">
      <c r="A205" s="444" t="s">
        <v>250</v>
      </c>
      <c r="B205" s="445"/>
      <c r="C205" s="405" t="s">
        <v>183</v>
      </c>
      <c r="D205" s="177" t="s">
        <v>726</v>
      </c>
      <c r="E205" s="267" t="s">
        <v>471</v>
      </c>
      <c r="F205" s="265" t="s">
        <v>140</v>
      </c>
      <c r="G205" s="266">
        <v>0.8</v>
      </c>
      <c r="H205" s="205">
        <v>16.96</v>
      </c>
      <c r="I205" s="206">
        <f t="shared" ref="I205:I207" si="11">IF(TRUNC($G205*$H205,2)&lt;0.01,0.01,TRUNC(($G205*$H205),2))</f>
        <v>13.56</v>
      </c>
    </row>
    <row r="206" spans="1:9" s="89" customFormat="1" ht="8.25" customHeight="1" x14ac:dyDescent="0.15">
      <c r="A206" s="444" t="s">
        <v>250</v>
      </c>
      <c r="B206" s="445"/>
      <c r="C206" s="405" t="s">
        <v>183</v>
      </c>
      <c r="D206" s="177" t="s">
        <v>727</v>
      </c>
      <c r="E206" s="267" t="s">
        <v>459</v>
      </c>
      <c r="F206" s="265" t="s">
        <v>140</v>
      </c>
      <c r="G206" s="266">
        <v>0.8</v>
      </c>
      <c r="H206" s="205">
        <v>12.54</v>
      </c>
      <c r="I206" s="206">
        <f t="shared" si="11"/>
        <v>10.029999999999999</v>
      </c>
    </row>
    <row r="207" spans="1:9" s="263" customFormat="1" ht="16.5" x14ac:dyDescent="0.15">
      <c r="A207" s="444" t="s">
        <v>250</v>
      </c>
      <c r="B207" s="445"/>
      <c r="C207" s="312" t="s">
        <v>249</v>
      </c>
      <c r="D207" s="177" t="s">
        <v>524</v>
      </c>
      <c r="E207" s="178" t="s">
        <v>728</v>
      </c>
      <c r="F207" s="265" t="s">
        <v>4</v>
      </c>
      <c r="G207" s="266">
        <v>1</v>
      </c>
      <c r="H207" s="205">
        <v>37.93</v>
      </c>
      <c r="I207" s="206">
        <f t="shared" si="11"/>
        <v>37.93</v>
      </c>
    </row>
    <row r="208" spans="1:9" s="263" customFormat="1" ht="8.25" x14ac:dyDescent="0.15">
      <c r="A208" s="444"/>
      <c r="B208" s="445"/>
      <c r="C208" s="312"/>
      <c r="D208" s="177"/>
      <c r="E208" s="267"/>
      <c r="F208" s="265"/>
      <c r="G208" s="266"/>
      <c r="H208" s="205"/>
      <c r="I208" s="208" t="s">
        <v>251</v>
      </c>
    </row>
    <row r="209" spans="1:9" s="263" customFormat="1" ht="8.25" x14ac:dyDescent="0.15">
      <c r="A209" s="444"/>
      <c r="B209" s="445"/>
      <c r="C209" s="312"/>
      <c r="D209" s="177"/>
      <c r="E209" s="267" t="s">
        <v>493</v>
      </c>
      <c r="F209" s="265"/>
      <c r="G209" s="266"/>
      <c r="H209" s="205"/>
      <c r="I209" s="206">
        <f>SUM(I205:I207)</f>
        <v>61.519999999999996</v>
      </c>
    </row>
    <row r="210" spans="1:9" s="90" customFormat="1" ht="8.25" x14ac:dyDescent="0.15">
      <c r="A210" s="444"/>
      <c r="B210" s="445"/>
      <c r="C210" s="312"/>
      <c r="D210" s="177"/>
      <c r="E210" s="267"/>
      <c r="F210" s="265"/>
      <c r="G210" s="266"/>
      <c r="H210" s="205"/>
      <c r="I210" s="208" t="s">
        <v>251</v>
      </c>
    </row>
    <row r="211" spans="1:9" s="90" customFormat="1" ht="8.25" x14ac:dyDescent="0.15">
      <c r="A211" s="444"/>
      <c r="B211" s="445"/>
      <c r="C211" s="312"/>
      <c r="D211" s="177"/>
      <c r="E211" s="267" t="str">
        <f>CONCATENATE("BDI: ",TEXT('Anexo IV - BDI'!$D$42*100,"00,00"),"%")</f>
        <v>BDI: 25,00%</v>
      </c>
      <c r="F211" s="265"/>
      <c r="G211" s="266"/>
      <c r="H211" s="205"/>
      <c r="I211" s="206">
        <f>TRUNC((I209*('Anexo IV - BDI'!$D$42)),2)</f>
        <v>15.38</v>
      </c>
    </row>
    <row r="212" spans="1:9" s="90" customFormat="1" ht="8.25" x14ac:dyDescent="0.15">
      <c r="A212" s="444"/>
      <c r="B212" s="445"/>
      <c r="C212" s="312"/>
      <c r="D212" s="177"/>
      <c r="E212" s="267"/>
      <c r="F212" s="265"/>
      <c r="G212" s="266"/>
      <c r="H212" s="205"/>
      <c r="I212" s="208" t="s">
        <v>251</v>
      </c>
    </row>
    <row r="213" spans="1:9" s="90" customFormat="1" ht="8.25" x14ac:dyDescent="0.15">
      <c r="A213" s="444"/>
      <c r="B213" s="445"/>
      <c r="C213" s="312"/>
      <c r="D213" s="95"/>
      <c r="E213" s="98" t="s">
        <v>494</v>
      </c>
      <c r="F213" s="99"/>
      <c r="G213" s="264"/>
      <c r="H213" s="203"/>
      <c r="I213" s="204">
        <f>I209+I211</f>
        <v>76.899999999999991</v>
      </c>
    </row>
    <row r="214" spans="1:9" s="90" customFormat="1" ht="8.25" x14ac:dyDescent="0.15">
      <c r="A214" s="308"/>
      <c r="B214" s="309"/>
      <c r="C214" s="312"/>
      <c r="D214" s="177"/>
      <c r="E214" s="267"/>
      <c r="F214" s="265"/>
      <c r="G214" s="266"/>
      <c r="H214" s="205"/>
      <c r="I214" s="208"/>
    </row>
    <row r="215" spans="1:9" s="91" customFormat="1" ht="16.5" x14ac:dyDescent="0.15">
      <c r="A215" s="444"/>
      <c r="B215" s="445"/>
      <c r="C215" s="312"/>
      <c r="D215" s="95" t="s">
        <v>624</v>
      </c>
      <c r="E215" s="98" t="s">
        <v>163</v>
      </c>
      <c r="F215" s="99" t="s">
        <v>4</v>
      </c>
      <c r="G215" s="264"/>
      <c r="H215" s="203"/>
      <c r="I215" s="204"/>
    </row>
    <row r="216" spans="1:9" s="88" customFormat="1" ht="16.5" x14ac:dyDescent="0.15">
      <c r="A216" s="444" t="s">
        <v>250</v>
      </c>
      <c r="B216" s="445"/>
      <c r="C216" s="312" t="s">
        <v>183</v>
      </c>
      <c r="D216" s="177" t="s">
        <v>478</v>
      </c>
      <c r="E216" s="267" t="s">
        <v>477</v>
      </c>
      <c r="F216" s="265" t="s">
        <v>140</v>
      </c>
      <c r="G216" s="266">
        <v>0.2</v>
      </c>
      <c r="H216" s="205">
        <v>19.55</v>
      </c>
      <c r="I216" s="206">
        <f t="shared" ref="I216:I218" si="12">IF(TRUNC($G216*$H216,2)&lt;0.01,0.01,TRUNC(($G216*$H216),2))</f>
        <v>3.91</v>
      </c>
    </row>
    <row r="217" spans="1:9" s="89" customFormat="1" ht="8.25" x14ac:dyDescent="0.15">
      <c r="A217" s="444" t="s">
        <v>250</v>
      </c>
      <c r="B217" s="445"/>
      <c r="C217" s="312" t="s">
        <v>183</v>
      </c>
      <c r="D217" s="177" t="s">
        <v>462</v>
      </c>
      <c r="E217" s="267" t="s">
        <v>464</v>
      </c>
      <c r="F217" s="265" t="s">
        <v>140</v>
      </c>
      <c r="G217" s="266">
        <v>0.2</v>
      </c>
      <c r="H217" s="205">
        <v>15.4</v>
      </c>
      <c r="I217" s="206">
        <f t="shared" si="12"/>
        <v>3.08</v>
      </c>
    </row>
    <row r="218" spans="1:9" s="263" customFormat="1" ht="24.75" x14ac:dyDescent="0.15">
      <c r="A218" s="444" t="s">
        <v>250</v>
      </c>
      <c r="B218" s="445"/>
      <c r="C218" s="312" t="s">
        <v>249</v>
      </c>
      <c r="D218" s="177" t="s">
        <v>421</v>
      </c>
      <c r="E218" s="178" t="s">
        <v>729</v>
      </c>
      <c r="F218" s="265" t="s">
        <v>4</v>
      </c>
      <c r="G218" s="266">
        <v>1</v>
      </c>
      <c r="H218" s="205">
        <v>25</v>
      </c>
      <c r="I218" s="206">
        <f t="shared" si="12"/>
        <v>25</v>
      </c>
    </row>
    <row r="219" spans="1:9" s="263" customFormat="1" ht="8.25" x14ac:dyDescent="0.15">
      <c r="A219" s="444"/>
      <c r="B219" s="445"/>
      <c r="C219" s="312"/>
      <c r="D219" s="177"/>
      <c r="E219" s="267"/>
      <c r="F219" s="265"/>
      <c r="G219" s="266"/>
      <c r="H219" s="205"/>
      <c r="I219" s="208" t="s">
        <v>251</v>
      </c>
    </row>
    <row r="220" spans="1:9" s="90" customFormat="1" ht="8.25" x14ac:dyDescent="0.15">
      <c r="A220" s="444"/>
      <c r="B220" s="445"/>
      <c r="C220" s="312"/>
      <c r="D220" s="177"/>
      <c r="E220" s="267" t="s">
        <v>493</v>
      </c>
      <c r="F220" s="265"/>
      <c r="G220" s="266"/>
      <c r="H220" s="205"/>
      <c r="I220" s="206">
        <f>SUM(I216:I218)</f>
        <v>31.990000000000002</v>
      </c>
    </row>
    <row r="221" spans="1:9" s="90" customFormat="1" ht="8.25" x14ac:dyDescent="0.15">
      <c r="A221" s="444"/>
      <c r="B221" s="445"/>
      <c r="C221" s="312"/>
      <c r="D221" s="177"/>
      <c r="E221" s="267"/>
      <c r="F221" s="265"/>
      <c r="G221" s="266"/>
      <c r="H221" s="205"/>
      <c r="I221" s="208" t="s">
        <v>251</v>
      </c>
    </row>
    <row r="222" spans="1:9" s="90" customFormat="1" ht="8.25" x14ac:dyDescent="0.15">
      <c r="A222" s="444"/>
      <c r="B222" s="445"/>
      <c r="C222" s="312"/>
      <c r="D222" s="177"/>
      <c r="E222" s="267" t="str">
        <f>CONCATENATE("BDI: ",TEXT('Anexo IV - BDI'!$D$42*100,"00,00"),"%")</f>
        <v>BDI: 25,00%</v>
      </c>
      <c r="F222" s="265"/>
      <c r="G222" s="266"/>
      <c r="H222" s="205"/>
      <c r="I222" s="206">
        <f>TRUNC((I220*('Anexo IV - BDI'!$D$42)),2)</f>
        <v>7.99</v>
      </c>
    </row>
    <row r="223" spans="1:9" s="90" customFormat="1" ht="8.25" x14ac:dyDescent="0.15">
      <c r="A223" s="444"/>
      <c r="B223" s="445"/>
      <c r="C223" s="312"/>
      <c r="D223" s="177"/>
      <c r="E223" s="267"/>
      <c r="F223" s="265"/>
      <c r="G223" s="266"/>
      <c r="H223" s="205"/>
      <c r="I223" s="208" t="s">
        <v>251</v>
      </c>
    </row>
    <row r="224" spans="1:9" s="90" customFormat="1" ht="8.25" x14ac:dyDescent="0.15">
      <c r="A224" s="444"/>
      <c r="B224" s="445"/>
      <c r="C224" s="312"/>
      <c r="D224" s="95"/>
      <c r="E224" s="98" t="s">
        <v>494</v>
      </c>
      <c r="F224" s="99"/>
      <c r="G224" s="264"/>
      <c r="H224" s="203"/>
      <c r="I224" s="204">
        <f>I220+I222</f>
        <v>39.980000000000004</v>
      </c>
    </row>
    <row r="225" spans="1:9" s="91" customFormat="1" ht="8.25" x14ac:dyDescent="0.15">
      <c r="A225" s="444"/>
      <c r="B225" s="445"/>
      <c r="C225" s="312"/>
      <c r="D225" s="177"/>
      <c r="E225" s="267"/>
      <c r="F225" s="265"/>
      <c r="G225" s="266"/>
      <c r="H225" s="205"/>
      <c r="I225" s="208"/>
    </row>
    <row r="226" spans="1:9" s="88" customFormat="1" ht="16.5" x14ac:dyDescent="0.15">
      <c r="A226" s="444"/>
      <c r="B226" s="445"/>
      <c r="C226" s="312"/>
      <c r="D226" s="95" t="s">
        <v>625</v>
      </c>
      <c r="E226" s="98" t="s">
        <v>391</v>
      </c>
      <c r="F226" s="99" t="s">
        <v>4</v>
      </c>
      <c r="G226" s="264"/>
      <c r="H226" s="203"/>
      <c r="I226" s="204"/>
    </row>
    <row r="227" spans="1:9" s="87" customFormat="1" ht="16.5" x14ac:dyDescent="0.15">
      <c r="A227" s="444" t="s">
        <v>250</v>
      </c>
      <c r="B227" s="445"/>
      <c r="C227" s="312" t="s">
        <v>183</v>
      </c>
      <c r="D227" s="177" t="s">
        <v>478</v>
      </c>
      <c r="E227" s="267" t="s">
        <v>477</v>
      </c>
      <c r="F227" s="265" t="s">
        <v>140</v>
      </c>
      <c r="G227" s="266">
        <v>0.15</v>
      </c>
      <c r="H227" s="205">
        <v>19.55</v>
      </c>
      <c r="I227" s="206">
        <f t="shared" ref="I227:I229" si="13">IF(TRUNC($G227*$H227,2)&lt;0.01,0.01,TRUNC(($G227*$H227),2))</f>
        <v>2.93</v>
      </c>
    </row>
    <row r="228" spans="1:9" s="263" customFormat="1" ht="8.25" x14ac:dyDescent="0.15">
      <c r="A228" s="444" t="s">
        <v>250</v>
      </c>
      <c r="B228" s="445"/>
      <c r="C228" s="312" t="s">
        <v>183</v>
      </c>
      <c r="D228" s="177" t="s">
        <v>462</v>
      </c>
      <c r="E228" s="267" t="s">
        <v>464</v>
      </c>
      <c r="F228" s="265" t="s">
        <v>140</v>
      </c>
      <c r="G228" s="266">
        <v>0.15</v>
      </c>
      <c r="H228" s="205">
        <v>15.4</v>
      </c>
      <c r="I228" s="206">
        <f t="shared" si="13"/>
        <v>2.31</v>
      </c>
    </row>
    <row r="229" spans="1:9" s="89" customFormat="1" ht="24.75" x14ac:dyDescent="0.15">
      <c r="A229" s="444" t="s">
        <v>250</v>
      </c>
      <c r="B229" s="445"/>
      <c r="C229" s="312" t="s">
        <v>249</v>
      </c>
      <c r="D229" s="177" t="s">
        <v>422</v>
      </c>
      <c r="E229" s="267" t="s">
        <v>392</v>
      </c>
      <c r="F229" s="265" t="s">
        <v>4</v>
      </c>
      <c r="G229" s="266">
        <v>1</v>
      </c>
      <c r="H229" s="205">
        <v>6.84</v>
      </c>
      <c r="I229" s="206">
        <f t="shared" si="13"/>
        <v>6.84</v>
      </c>
    </row>
    <row r="230" spans="1:9" s="90" customFormat="1" ht="8.25" x14ac:dyDescent="0.15">
      <c r="A230" s="444"/>
      <c r="B230" s="445"/>
      <c r="C230" s="312"/>
      <c r="D230" s="177"/>
      <c r="E230" s="267"/>
      <c r="F230" s="265"/>
      <c r="G230" s="266"/>
      <c r="H230" s="205"/>
      <c r="I230" s="208" t="s">
        <v>251</v>
      </c>
    </row>
    <row r="231" spans="1:9" s="90" customFormat="1" ht="8.25" x14ac:dyDescent="0.15">
      <c r="A231" s="444"/>
      <c r="B231" s="445"/>
      <c r="C231" s="312"/>
      <c r="D231" s="177"/>
      <c r="E231" s="267" t="s">
        <v>493</v>
      </c>
      <c r="F231" s="265"/>
      <c r="G231" s="266"/>
      <c r="H231" s="205"/>
      <c r="I231" s="206">
        <f>SUM(I227:I229)</f>
        <v>12.08</v>
      </c>
    </row>
    <row r="232" spans="1:9" s="90" customFormat="1" ht="8.25" x14ac:dyDescent="0.15">
      <c r="A232" s="444"/>
      <c r="B232" s="445"/>
      <c r="C232" s="312"/>
      <c r="D232" s="177"/>
      <c r="E232" s="267"/>
      <c r="F232" s="265"/>
      <c r="G232" s="266"/>
      <c r="H232" s="205"/>
      <c r="I232" s="208" t="s">
        <v>251</v>
      </c>
    </row>
    <row r="233" spans="1:9" s="92" customFormat="1" ht="8.25" x14ac:dyDescent="0.15">
      <c r="A233" s="444"/>
      <c r="B233" s="445"/>
      <c r="C233" s="312"/>
      <c r="D233" s="177"/>
      <c r="E233" s="267" t="str">
        <f>CONCATENATE("BDI: ",TEXT('Anexo IV - BDI'!$D$42*100,"00,00"),"%")</f>
        <v>BDI: 25,00%</v>
      </c>
      <c r="F233" s="265"/>
      <c r="G233" s="266"/>
      <c r="H233" s="205"/>
      <c r="I233" s="206">
        <f>TRUNC((I231*('Anexo IV - BDI'!$D$42)),2)</f>
        <v>3.02</v>
      </c>
    </row>
    <row r="234" spans="1:9" s="92" customFormat="1" ht="8.25" x14ac:dyDescent="0.15">
      <c r="A234" s="444"/>
      <c r="B234" s="445"/>
      <c r="C234" s="312"/>
      <c r="D234" s="177"/>
      <c r="E234" s="267"/>
      <c r="F234" s="265"/>
      <c r="G234" s="266"/>
      <c r="H234" s="205"/>
      <c r="I234" s="208" t="s">
        <v>251</v>
      </c>
    </row>
    <row r="235" spans="1:9" s="90" customFormat="1" ht="8.25" x14ac:dyDescent="0.15">
      <c r="A235" s="444"/>
      <c r="B235" s="445"/>
      <c r="C235" s="312"/>
      <c r="D235" s="95"/>
      <c r="E235" s="98" t="s">
        <v>494</v>
      </c>
      <c r="F235" s="99"/>
      <c r="G235" s="264"/>
      <c r="H235" s="203"/>
      <c r="I235" s="204">
        <f>I231+I233</f>
        <v>15.1</v>
      </c>
    </row>
    <row r="236" spans="1:9" s="90" customFormat="1" ht="8.25" x14ac:dyDescent="0.15">
      <c r="A236" s="444"/>
      <c r="B236" s="445"/>
      <c r="C236" s="312"/>
      <c r="D236" s="180"/>
      <c r="E236" s="178"/>
      <c r="F236" s="179"/>
      <c r="G236" s="266"/>
      <c r="H236" s="205"/>
      <c r="I236" s="206"/>
    </row>
    <row r="237" spans="1:9" s="90" customFormat="1" ht="8.25" x14ac:dyDescent="0.15">
      <c r="A237" s="444"/>
      <c r="B237" s="445"/>
      <c r="C237" s="312"/>
      <c r="D237" s="95" t="s">
        <v>626</v>
      </c>
      <c r="E237" s="98" t="s">
        <v>393</v>
      </c>
      <c r="F237" s="99" t="s">
        <v>4</v>
      </c>
      <c r="G237" s="264"/>
      <c r="H237" s="203"/>
      <c r="I237" s="204"/>
    </row>
    <row r="238" spans="1:9" s="90" customFormat="1" ht="8.25" x14ac:dyDescent="0.15">
      <c r="A238" s="444" t="s">
        <v>250</v>
      </c>
      <c r="B238" s="445"/>
      <c r="C238" s="312" t="s">
        <v>183</v>
      </c>
      <c r="D238" s="177" t="s">
        <v>483</v>
      </c>
      <c r="E238" s="267" t="s">
        <v>484</v>
      </c>
      <c r="F238" s="265" t="s">
        <v>140</v>
      </c>
      <c r="G238" s="266">
        <v>0.1</v>
      </c>
      <c r="H238" s="205">
        <v>12.44</v>
      </c>
      <c r="I238" s="206">
        <f t="shared" ref="I238:I239" si="14">IF(TRUNC($G238*$H238,2)&lt;0.01,0.01,TRUNC(($G238*$H238),2))</f>
        <v>1.24</v>
      </c>
    </row>
    <row r="239" spans="1:9" s="90" customFormat="1" ht="8.25" x14ac:dyDescent="0.15">
      <c r="A239" s="444" t="s">
        <v>268</v>
      </c>
      <c r="B239" s="445"/>
      <c r="C239" s="312" t="s">
        <v>249</v>
      </c>
      <c r="D239" s="177" t="s">
        <v>394</v>
      </c>
      <c r="E239" s="267" t="s">
        <v>393</v>
      </c>
      <c r="F239" s="265" t="s">
        <v>4</v>
      </c>
      <c r="G239" s="266">
        <v>1</v>
      </c>
      <c r="H239" s="205">
        <v>115.86</v>
      </c>
      <c r="I239" s="206">
        <f t="shared" si="14"/>
        <v>115.86</v>
      </c>
    </row>
    <row r="240" spans="1:9" s="91" customFormat="1" ht="8.25" x14ac:dyDescent="0.15">
      <c r="A240" s="444"/>
      <c r="B240" s="445"/>
      <c r="C240" s="312"/>
      <c r="D240" s="177"/>
      <c r="E240" s="267"/>
      <c r="F240" s="265"/>
      <c r="G240" s="266"/>
      <c r="H240" s="205"/>
      <c r="I240" s="208" t="s">
        <v>251</v>
      </c>
    </row>
    <row r="241" spans="1:9" s="263" customFormat="1" ht="8.25" x14ac:dyDescent="0.15">
      <c r="A241" s="444"/>
      <c r="B241" s="445"/>
      <c r="C241" s="312"/>
      <c r="D241" s="177"/>
      <c r="E241" s="267" t="s">
        <v>493</v>
      </c>
      <c r="F241" s="265"/>
      <c r="G241" s="266"/>
      <c r="H241" s="205"/>
      <c r="I241" s="206">
        <f>SUM(I238:I239)</f>
        <v>117.1</v>
      </c>
    </row>
    <row r="242" spans="1:9" s="89" customFormat="1" ht="8.25" x14ac:dyDescent="0.15">
      <c r="A242" s="444"/>
      <c r="B242" s="445"/>
      <c r="C242" s="312"/>
      <c r="D242" s="177"/>
      <c r="E242" s="267"/>
      <c r="F242" s="265"/>
      <c r="G242" s="266"/>
      <c r="H242" s="205"/>
      <c r="I242" s="208" t="s">
        <v>251</v>
      </c>
    </row>
    <row r="243" spans="1:9" s="90" customFormat="1" ht="8.25" x14ac:dyDescent="0.15">
      <c r="A243" s="444"/>
      <c r="B243" s="445"/>
      <c r="C243" s="312"/>
      <c r="D243" s="177"/>
      <c r="E243" s="267" t="str">
        <f>CONCATENATE("BDI: ",TEXT('Anexo IV - BDI'!$D$42*100,"00,00"),"%")</f>
        <v>BDI: 25,00%</v>
      </c>
      <c r="F243" s="265"/>
      <c r="G243" s="266"/>
      <c r="H243" s="205"/>
      <c r="I243" s="206">
        <f>TRUNC((I241*('Anexo IV - BDI'!$D$42)),2)</f>
        <v>29.27</v>
      </c>
    </row>
    <row r="244" spans="1:9" s="90" customFormat="1" ht="8.25" x14ac:dyDescent="0.15">
      <c r="A244" s="444"/>
      <c r="B244" s="445"/>
      <c r="C244" s="312"/>
      <c r="D244" s="177"/>
      <c r="E244" s="267"/>
      <c r="F244" s="265"/>
      <c r="G244" s="266"/>
      <c r="H244" s="205"/>
      <c r="I244" s="208" t="s">
        <v>251</v>
      </c>
    </row>
    <row r="245" spans="1:9" s="90" customFormat="1" ht="8.25" x14ac:dyDescent="0.15">
      <c r="A245" s="444"/>
      <c r="B245" s="445"/>
      <c r="C245" s="312"/>
      <c r="D245" s="95"/>
      <c r="E245" s="98" t="s">
        <v>494</v>
      </c>
      <c r="F245" s="99"/>
      <c r="G245" s="264"/>
      <c r="H245" s="203"/>
      <c r="I245" s="204">
        <f>I241+I243</f>
        <v>146.37</v>
      </c>
    </row>
    <row r="246" spans="1:9" s="92" customFormat="1" ht="8.25" x14ac:dyDescent="0.15">
      <c r="A246" s="444"/>
      <c r="B246" s="445"/>
      <c r="C246" s="312"/>
      <c r="D246" s="180"/>
      <c r="E246" s="178"/>
      <c r="F246" s="179"/>
      <c r="G246" s="266"/>
      <c r="H246" s="205"/>
      <c r="I246" s="206"/>
    </row>
    <row r="247" spans="1:9" s="92" customFormat="1" ht="8.25" x14ac:dyDescent="0.15">
      <c r="A247" s="444"/>
      <c r="B247" s="445"/>
      <c r="C247" s="312"/>
      <c r="D247" s="95"/>
      <c r="E247" s="96" t="s">
        <v>72</v>
      </c>
      <c r="F247" s="97"/>
      <c r="G247" s="264"/>
      <c r="H247" s="203"/>
      <c r="I247" s="204"/>
    </row>
    <row r="248" spans="1:9" s="90" customFormat="1" ht="8.25" x14ac:dyDescent="0.15">
      <c r="A248" s="444"/>
      <c r="B248" s="445"/>
      <c r="C248" s="312"/>
      <c r="D248" s="177"/>
      <c r="E248" s="267"/>
      <c r="F248" s="265"/>
      <c r="G248" s="266"/>
      <c r="H248" s="205"/>
      <c r="I248" s="208"/>
    </row>
    <row r="249" spans="1:9" s="90" customFormat="1" ht="8.25" x14ac:dyDescent="0.15">
      <c r="A249" s="444"/>
      <c r="B249" s="445"/>
      <c r="C249" s="312"/>
      <c r="D249" s="95" t="s">
        <v>627</v>
      </c>
      <c r="E249" s="98" t="s">
        <v>171</v>
      </c>
      <c r="F249" s="99" t="s">
        <v>4</v>
      </c>
      <c r="G249" s="264"/>
      <c r="H249" s="203"/>
      <c r="I249" s="204"/>
    </row>
    <row r="250" spans="1:9" s="90" customFormat="1" ht="16.5" x14ac:dyDescent="0.15">
      <c r="A250" s="444" t="s">
        <v>250</v>
      </c>
      <c r="B250" s="445"/>
      <c r="C250" s="312" t="s">
        <v>183</v>
      </c>
      <c r="D250" s="177" t="s">
        <v>474</v>
      </c>
      <c r="E250" s="267" t="s">
        <v>473</v>
      </c>
      <c r="F250" s="265" t="s">
        <v>140</v>
      </c>
      <c r="G250" s="266">
        <v>0.46</v>
      </c>
      <c r="H250" s="205">
        <v>16.73</v>
      </c>
      <c r="I250" s="206">
        <f t="shared" ref="I250:I254" si="15">IF(TRUNC($G250*$H250,2)&lt;0.01,0.01,TRUNC(($G250*$H250),2))</f>
        <v>7.69</v>
      </c>
    </row>
    <row r="251" spans="1:9" s="90" customFormat="1" ht="16.5" x14ac:dyDescent="0.15">
      <c r="A251" s="444" t="s">
        <v>250</v>
      </c>
      <c r="B251" s="445"/>
      <c r="C251" s="312" t="s">
        <v>183</v>
      </c>
      <c r="D251" s="177" t="s">
        <v>461</v>
      </c>
      <c r="E251" s="267" t="s">
        <v>460</v>
      </c>
      <c r="F251" s="265" t="s">
        <v>140</v>
      </c>
      <c r="G251" s="266">
        <v>0.46</v>
      </c>
      <c r="H251" s="205">
        <v>12.47</v>
      </c>
      <c r="I251" s="206">
        <f t="shared" si="15"/>
        <v>5.73</v>
      </c>
    </row>
    <row r="252" spans="1:9" s="90" customFormat="1" ht="8.25" x14ac:dyDescent="0.15">
      <c r="A252" s="444" t="s">
        <v>250</v>
      </c>
      <c r="B252" s="445"/>
      <c r="C252" s="312" t="s">
        <v>249</v>
      </c>
      <c r="D252" s="177" t="s">
        <v>423</v>
      </c>
      <c r="E252" s="267" t="s">
        <v>730</v>
      </c>
      <c r="F252" s="265" t="s">
        <v>4</v>
      </c>
      <c r="G252" s="266">
        <v>1</v>
      </c>
      <c r="H252" s="205">
        <v>8.9</v>
      </c>
      <c r="I252" s="206">
        <f t="shared" si="15"/>
        <v>8.9</v>
      </c>
    </row>
    <row r="253" spans="1:9" s="91" customFormat="1" ht="8.25" x14ac:dyDescent="0.15">
      <c r="A253" s="444" t="s">
        <v>250</v>
      </c>
      <c r="B253" s="445"/>
      <c r="C253" s="312" t="s">
        <v>254</v>
      </c>
      <c r="D253" s="177" t="s">
        <v>418</v>
      </c>
      <c r="E253" s="267" t="s">
        <v>731</v>
      </c>
      <c r="F253" s="265" t="s">
        <v>151</v>
      </c>
      <c r="G253" s="266">
        <v>5.7500000000000002E-2</v>
      </c>
      <c r="H253" s="205">
        <v>45.16</v>
      </c>
      <c r="I253" s="206">
        <f t="shared" si="15"/>
        <v>2.59</v>
      </c>
    </row>
    <row r="254" spans="1:9" s="263" customFormat="1" ht="8.25" x14ac:dyDescent="0.15">
      <c r="A254" s="444" t="s">
        <v>250</v>
      </c>
      <c r="B254" s="445"/>
      <c r="C254" s="312" t="s">
        <v>254</v>
      </c>
      <c r="D254" s="177" t="s">
        <v>419</v>
      </c>
      <c r="E254" s="267" t="s">
        <v>152</v>
      </c>
      <c r="F254" s="265" t="s">
        <v>151</v>
      </c>
      <c r="G254" s="266">
        <v>9.0999999999999998E-2</v>
      </c>
      <c r="H254" s="205">
        <v>39.22</v>
      </c>
      <c r="I254" s="206">
        <f t="shared" si="15"/>
        <v>3.56</v>
      </c>
    </row>
    <row r="255" spans="1:9" s="89" customFormat="1" ht="8.25" x14ac:dyDescent="0.15">
      <c r="A255" s="444"/>
      <c r="B255" s="445"/>
      <c r="C255" s="312"/>
      <c r="D255" s="177"/>
      <c r="E255" s="267"/>
      <c r="F255" s="265"/>
      <c r="G255" s="266"/>
      <c r="H255" s="205"/>
      <c r="I255" s="208" t="s">
        <v>251</v>
      </c>
    </row>
    <row r="256" spans="1:9" s="90" customFormat="1" ht="8.25" x14ac:dyDescent="0.15">
      <c r="A256" s="444"/>
      <c r="B256" s="445"/>
      <c r="C256" s="312"/>
      <c r="D256" s="177"/>
      <c r="E256" s="267" t="s">
        <v>493</v>
      </c>
      <c r="F256" s="265"/>
      <c r="G256" s="266"/>
      <c r="H256" s="205"/>
      <c r="I256" s="206">
        <f>SUM(I250:I254)</f>
        <v>28.47</v>
      </c>
    </row>
    <row r="257" spans="1:9" s="90" customFormat="1" ht="8.25" x14ac:dyDescent="0.15">
      <c r="A257" s="444"/>
      <c r="B257" s="445"/>
      <c r="C257" s="312"/>
      <c r="D257" s="177"/>
      <c r="E257" s="267"/>
      <c r="F257" s="265"/>
      <c r="G257" s="266"/>
      <c r="H257" s="205"/>
      <c r="I257" s="208" t="s">
        <v>251</v>
      </c>
    </row>
    <row r="258" spans="1:9" s="90" customFormat="1" ht="8.25" x14ac:dyDescent="0.15">
      <c r="A258" s="444"/>
      <c r="B258" s="445"/>
      <c r="C258" s="312"/>
      <c r="D258" s="177"/>
      <c r="E258" s="267" t="str">
        <f>CONCATENATE("BDI: ",TEXT('Anexo IV - BDI'!$D$42*100,"00,00"),"%")</f>
        <v>BDI: 25,00%</v>
      </c>
      <c r="F258" s="265"/>
      <c r="G258" s="266"/>
      <c r="H258" s="205"/>
      <c r="I258" s="206">
        <f>TRUNC((I256*('Anexo IV - BDI'!$D$42)),2)</f>
        <v>7.11</v>
      </c>
    </row>
    <row r="259" spans="1:9" s="92" customFormat="1" ht="8.25" x14ac:dyDescent="0.15">
      <c r="A259" s="444"/>
      <c r="B259" s="445"/>
      <c r="C259" s="312"/>
      <c r="D259" s="177"/>
      <c r="E259" s="267"/>
      <c r="F259" s="265"/>
      <c r="G259" s="266"/>
      <c r="H259" s="205"/>
      <c r="I259" s="208" t="s">
        <v>251</v>
      </c>
    </row>
    <row r="260" spans="1:9" s="92" customFormat="1" ht="8.25" x14ac:dyDescent="0.15">
      <c r="A260" s="444"/>
      <c r="B260" s="445"/>
      <c r="C260" s="312"/>
      <c r="D260" s="95"/>
      <c r="E260" s="98" t="s">
        <v>494</v>
      </c>
      <c r="F260" s="99"/>
      <c r="G260" s="264"/>
      <c r="H260" s="203"/>
      <c r="I260" s="204">
        <f>I256+I258</f>
        <v>35.58</v>
      </c>
    </row>
    <row r="261" spans="1:9" s="90" customFormat="1" ht="8.25" x14ac:dyDescent="0.15">
      <c r="A261" s="444"/>
      <c r="B261" s="445"/>
      <c r="C261" s="312"/>
      <c r="D261" s="177"/>
      <c r="E261" s="267"/>
      <c r="F261" s="265"/>
      <c r="G261" s="266"/>
      <c r="H261" s="205"/>
      <c r="I261" s="208"/>
    </row>
    <row r="262" spans="1:9" s="90" customFormat="1" ht="8.25" x14ac:dyDescent="0.15">
      <c r="A262" s="444"/>
      <c r="B262" s="445"/>
      <c r="C262" s="312"/>
      <c r="D262" s="95" t="s">
        <v>630</v>
      </c>
      <c r="E262" s="98" t="s">
        <v>121</v>
      </c>
      <c r="F262" s="99" t="s">
        <v>4</v>
      </c>
      <c r="G262" s="264"/>
      <c r="H262" s="203"/>
      <c r="I262" s="204"/>
    </row>
    <row r="263" spans="1:9" s="90" customFormat="1" ht="16.5" x14ac:dyDescent="0.15">
      <c r="A263" s="444" t="s">
        <v>250</v>
      </c>
      <c r="B263" s="445"/>
      <c r="C263" s="312" t="s">
        <v>183</v>
      </c>
      <c r="D263" s="177" t="s">
        <v>474</v>
      </c>
      <c r="E263" s="267" t="s">
        <v>473</v>
      </c>
      <c r="F263" s="265" t="s">
        <v>140</v>
      </c>
      <c r="G263" s="266">
        <v>7.0000000000000007E-2</v>
      </c>
      <c r="H263" s="205">
        <v>16.73</v>
      </c>
      <c r="I263" s="206">
        <f t="shared" ref="I263:I267" si="16">IF(TRUNC($G263*$H263,2)&lt;0.01,0.01,TRUNC(($G263*$H263),2))</f>
        <v>1.17</v>
      </c>
    </row>
    <row r="264" spans="1:9" s="90" customFormat="1" ht="16.5" x14ac:dyDescent="0.15">
      <c r="A264" s="444" t="s">
        <v>250</v>
      </c>
      <c r="B264" s="445"/>
      <c r="C264" s="312" t="s">
        <v>183</v>
      </c>
      <c r="D264" s="177" t="s">
        <v>461</v>
      </c>
      <c r="E264" s="267" t="s">
        <v>460</v>
      </c>
      <c r="F264" s="265" t="s">
        <v>140</v>
      </c>
      <c r="G264" s="266">
        <v>7.0000000000000007E-2</v>
      </c>
      <c r="H264" s="205">
        <v>12.47</v>
      </c>
      <c r="I264" s="206">
        <f t="shared" si="16"/>
        <v>0.87</v>
      </c>
    </row>
    <row r="265" spans="1:9" s="90" customFormat="1" ht="8.25" x14ac:dyDescent="0.15">
      <c r="A265" s="444" t="s">
        <v>268</v>
      </c>
      <c r="B265" s="445"/>
      <c r="C265" s="312" t="s">
        <v>249</v>
      </c>
      <c r="D265" s="177" t="s">
        <v>269</v>
      </c>
      <c r="E265" s="267" t="s">
        <v>121</v>
      </c>
      <c r="F265" s="265" t="s">
        <v>4</v>
      </c>
      <c r="G265" s="266">
        <v>1</v>
      </c>
      <c r="H265" s="205">
        <v>4.05</v>
      </c>
      <c r="I265" s="206">
        <f t="shared" si="16"/>
        <v>4.05</v>
      </c>
    </row>
    <row r="266" spans="1:9" s="91" customFormat="1" ht="8.25" x14ac:dyDescent="0.15">
      <c r="A266" s="444" t="s">
        <v>250</v>
      </c>
      <c r="B266" s="445"/>
      <c r="C266" s="312" t="s">
        <v>254</v>
      </c>
      <c r="D266" s="177" t="s">
        <v>418</v>
      </c>
      <c r="E266" s="267" t="s">
        <v>150</v>
      </c>
      <c r="F266" s="265" t="s">
        <v>151</v>
      </c>
      <c r="G266" s="266">
        <v>7.4999999999999997E-3</v>
      </c>
      <c r="H266" s="205">
        <v>45.16</v>
      </c>
      <c r="I266" s="206">
        <f t="shared" si="16"/>
        <v>0.33</v>
      </c>
    </row>
    <row r="267" spans="1:9" s="263" customFormat="1" ht="8.25" x14ac:dyDescent="0.15">
      <c r="A267" s="444" t="s">
        <v>250</v>
      </c>
      <c r="B267" s="445"/>
      <c r="C267" s="312" t="s">
        <v>254</v>
      </c>
      <c r="D267" s="177" t="s">
        <v>419</v>
      </c>
      <c r="E267" s="267" t="s">
        <v>152</v>
      </c>
      <c r="F267" s="265" t="s">
        <v>151</v>
      </c>
      <c r="G267" s="266">
        <v>1.0999999999999999E-2</v>
      </c>
      <c r="H267" s="205">
        <v>39.22</v>
      </c>
      <c r="I267" s="206">
        <f t="shared" si="16"/>
        <v>0.43</v>
      </c>
    </row>
    <row r="268" spans="1:9" s="89" customFormat="1" ht="8.25" x14ac:dyDescent="0.15">
      <c r="A268" s="444"/>
      <c r="B268" s="445"/>
      <c r="C268" s="312"/>
      <c r="D268" s="177"/>
      <c r="E268" s="267"/>
      <c r="F268" s="265"/>
      <c r="G268" s="266"/>
      <c r="H268" s="205"/>
      <c r="I268" s="208" t="s">
        <v>251</v>
      </c>
    </row>
    <row r="269" spans="1:9" s="90" customFormat="1" ht="8.25" x14ac:dyDescent="0.15">
      <c r="A269" s="444"/>
      <c r="B269" s="445"/>
      <c r="C269" s="312"/>
      <c r="D269" s="177"/>
      <c r="E269" s="267" t="s">
        <v>493</v>
      </c>
      <c r="F269" s="265"/>
      <c r="G269" s="266"/>
      <c r="H269" s="205"/>
      <c r="I269" s="206">
        <f>SUM(I263:I267)</f>
        <v>6.85</v>
      </c>
    </row>
    <row r="270" spans="1:9" s="90" customFormat="1" ht="8.25" x14ac:dyDescent="0.15">
      <c r="A270" s="444"/>
      <c r="B270" s="445"/>
      <c r="C270" s="312"/>
      <c r="D270" s="177"/>
      <c r="E270" s="267"/>
      <c r="F270" s="265"/>
      <c r="G270" s="266"/>
      <c r="H270" s="205"/>
      <c r="I270" s="208" t="s">
        <v>251</v>
      </c>
    </row>
    <row r="271" spans="1:9" s="90" customFormat="1" ht="8.25" x14ac:dyDescent="0.15">
      <c r="A271" s="444"/>
      <c r="B271" s="445"/>
      <c r="C271" s="312"/>
      <c r="D271" s="177"/>
      <c r="E271" s="267" t="str">
        <f>CONCATENATE("BDI: ",TEXT('Anexo IV - BDI'!$D$42*100,"00,00"),"%")</f>
        <v>BDI: 25,00%</v>
      </c>
      <c r="F271" s="265"/>
      <c r="G271" s="266"/>
      <c r="H271" s="205"/>
      <c r="I271" s="206">
        <f>TRUNC((I269*('Anexo IV - BDI'!$D$42)),2)</f>
        <v>1.71</v>
      </c>
    </row>
    <row r="272" spans="1:9" s="90" customFormat="1" ht="8.25" x14ac:dyDescent="0.15">
      <c r="A272" s="444"/>
      <c r="B272" s="445"/>
      <c r="C272" s="312"/>
      <c r="D272" s="177"/>
      <c r="E272" s="267"/>
      <c r="F272" s="265"/>
      <c r="G272" s="266"/>
      <c r="H272" s="205"/>
      <c r="I272" s="208" t="s">
        <v>251</v>
      </c>
    </row>
    <row r="273" spans="1:9" s="90" customFormat="1" ht="8.25" x14ac:dyDescent="0.15">
      <c r="A273" s="444"/>
      <c r="B273" s="445"/>
      <c r="C273" s="312"/>
      <c r="D273" s="95"/>
      <c r="E273" s="98" t="s">
        <v>494</v>
      </c>
      <c r="F273" s="99"/>
      <c r="G273" s="264"/>
      <c r="H273" s="203"/>
      <c r="I273" s="204">
        <f>I269+I271</f>
        <v>8.5599999999999987</v>
      </c>
    </row>
    <row r="274" spans="1:9" s="90" customFormat="1" ht="8.25" x14ac:dyDescent="0.15">
      <c r="A274" s="444"/>
      <c r="B274" s="445"/>
      <c r="C274" s="312"/>
      <c r="D274" s="177"/>
      <c r="E274" s="267"/>
      <c r="F274" s="265"/>
      <c r="G274" s="266"/>
      <c r="H274" s="205"/>
      <c r="I274" s="208"/>
    </row>
    <row r="275" spans="1:9" s="90" customFormat="1" ht="8.25" x14ac:dyDescent="0.15">
      <c r="A275" s="444"/>
      <c r="B275" s="445"/>
      <c r="C275" s="312"/>
      <c r="D275" s="95" t="s">
        <v>631</v>
      </c>
      <c r="E275" s="98" t="s">
        <v>525</v>
      </c>
      <c r="F275" s="99" t="s">
        <v>4</v>
      </c>
      <c r="G275" s="264"/>
      <c r="H275" s="203"/>
      <c r="I275" s="204"/>
    </row>
    <row r="276" spans="1:9" s="90" customFormat="1" ht="16.5" x14ac:dyDescent="0.15">
      <c r="A276" s="444" t="s">
        <v>250</v>
      </c>
      <c r="B276" s="445"/>
      <c r="C276" s="312" t="s">
        <v>183</v>
      </c>
      <c r="D276" s="177" t="s">
        <v>474</v>
      </c>
      <c r="E276" s="267" t="s">
        <v>473</v>
      </c>
      <c r="F276" s="265" t="s">
        <v>140</v>
      </c>
      <c r="G276" s="266">
        <v>0.23</v>
      </c>
      <c r="H276" s="205">
        <v>16.73</v>
      </c>
      <c r="I276" s="206">
        <f t="shared" ref="I276:I280" si="17">IF(TRUNC($G276*$H276,2)&lt;0.01,0.01,TRUNC(($G276*$H276),2))</f>
        <v>3.84</v>
      </c>
    </row>
    <row r="277" spans="1:9" s="91" customFormat="1" ht="8.25" x14ac:dyDescent="0.15">
      <c r="A277" s="444" t="s">
        <v>250</v>
      </c>
      <c r="B277" s="445"/>
      <c r="C277" s="312" t="s">
        <v>183</v>
      </c>
      <c r="D277" s="177" t="s">
        <v>483</v>
      </c>
      <c r="E277" s="267" t="s">
        <v>484</v>
      </c>
      <c r="F277" s="265" t="s">
        <v>140</v>
      </c>
      <c r="G277" s="266">
        <v>0.23</v>
      </c>
      <c r="H277" s="205">
        <v>12.44</v>
      </c>
      <c r="I277" s="206">
        <f t="shared" si="17"/>
        <v>2.86</v>
      </c>
    </row>
    <row r="278" spans="1:9" s="263" customFormat="1" ht="8.25" x14ac:dyDescent="0.15">
      <c r="A278" s="444" t="s">
        <v>250</v>
      </c>
      <c r="B278" s="445"/>
      <c r="C278" s="312" t="s">
        <v>249</v>
      </c>
      <c r="D278" s="177" t="s">
        <v>527</v>
      </c>
      <c r="E278" s="267" t="s">
        <v>526</v>
      </c>
      <c r="F278" s="265" t="s">
        <v>4</v>
      </c>
      <c r="G278" s="266">
        <v>1</v>
      </c>
      <c r="H278" s="205">
        <v>1.56</v>
      </c>
      <c r="I278" s="206">
        <f t="shared" si="17"/>
        <v>1.56</v>
      </c>
    </row>
    <row r="279" spans="1:9" s="89" customFormat="1" ht="8.25" x14ac:dyDescent="0.15">
      <c r="A279" s="444" t="s">
        <v>250</v>
      </c>
      <c r="B279" s="445"/>
      <c r="C279" s="312" t="s">
        <v>254</v>
      </c>
      <c r="D279" s="177" t="s">
        <v>418</v>
      </c>
      <c r="E279" s="267" t="s">
        <v>150</v>
      </c>
      <c r="F279" s="265" t="s">
        <v>151</v>
      </c>
      <c r="G279" s="266">
        <v>2.5000000000000001E-2</v>
      </c>
      <c r="H279" s="205">
        <v>45.16</v>
      </c>
      <c r="I279" s="206">
        <f t="shared" si="17"/>
        <v>1.1200000000000001</v>
      </c>
    </row>
    <row r="280" spans="1:9" s="90" customFormat="1" ht="8.25" x14ac:dyDescent="0.15">
      <c r="A280" s="444" t="s">
        <v>250</v>
      </c>
      <c r="B280" s="445"/>
      <c r="C280" s="312" t="s">
        <v>254</v>
      </c>
      <c r="D280" s="177" t="s">
        <v>419</v>
      </c>
      <c r="E280" s="267" t="s">
        <v>152</v>
      </c>
      <c r="F280" s="265" t="s">
        <v>151</v>
      </c>
      <c r="G280" s="266">
        <v>0.04</v>
      </c>
      <c r="H280" s="205">
        <v>39.22</v>
      </c>
      <c r="I280" s="206">
        <f t="shared" si="17"/>
        <v>1.56</v>
      </c>
    </row>
    <row r="281" spans="1:9" s="90" customFormat="1" ht="8.25" x14ac:dyDescent="0.15">
      <c r="A281" s="444"/>
      <c r="B281" s="445"/>
      <c r="C281" s="312"/>
      <c r="D281" s="177"/>
      <c r="E281" s="267"/>
      <c r="F281" s="265"/>
      <c r="G281" s="266"/>
      <c r="H281" s="205"/>
      <c r="I281" s="208" t="s">
        <v>251</v>
      </c>
    </row>
    <row r="282" spans="1:9" s="90" customFormat="1" ht="8.25" x14ac:dyDescent="0.15">
      <c r="A282" s="444"/>
      <c r="B282" s="445"/>
      <c r="C282" s="312"/>
      <c r="D282" s="177"/>
      <c r="E282" s="267" t="s">
        <v>493</v>
      </c>
      <c r="F282" s="265"/>
      <c r="G282" s="266"/>
      <c r="H282" s="205"/>
      <c r="I282" s="206">
        <f>SUM(I276:I280)</f>
        <v>10.94</v>
      </c>
    </row>
    <row r="283" spans="1:9" s="90" customFormat="1" ht="8.25" x14ac:dyDescent="0.15">
      <c r="A283" s="444"/>
      <c r="B283" s="445"/>
      <c r="C283" s="312"/>
      <c r="D283" s="177"/>
      <c r="E283" s="267"/>
      <c r="F283" s="265"/>
      <c r="G283" s="266"/>
      <c r="H283" s="205"/>
      <c r="I283" s="208" t="s">
        <v>251</v>
      </c>
    </row>
    <row r="284" spans="1:9" s="90" customFormat="1" ht="8.25" x14ac:dyDescent="0.15">
      <c r="A284" s="444"/>
      <c r="B284" s="445"/>
      <c r="C284" s="312"/>
      <c r="D284" s="177"/>
      <c r="E284" s="267" t="str">
        <f>CONCATENATE("BDI: ",TEXT('Anexo IV - BDI'!$D$42*100,"00,00"),"%")</f>
        <v>BDI: 25,00%</v>
      </c>
      <c r="F284" s="265"/>
      <c r="G284" s="266"/>
      <c r="H284" s="205"/>
      <c r="I284" s="206">
        <f>TRUNC((I282*('Anexo IV - BDI'!$D$42)),2)</f>
        <v>2.73</v>
      </c>
    </row>
    <row r="285" spans="1:9" s="90" customFormat="1" ht="8.25" x14ac:dyDescent="0.15">
      <c r="A285" s="444"/>
      <c r="B285" s="445"/>
      <c r="C285" s="312"/>
      <c r="D285" s="177"/>
      <c r="E285" s="267"/>
      <c r="F285" s="265"/>
      <c r="G285" s="266"/>
      <c r="H285" s="205"/>
      <c r="I285" s="208" t="s">
        <v>251</v>
      </c>
    </row>
    <row r="286" spans="1:9" s="90" customFormat="1" ht="8.25" x14ac:dyDescent="0.15">
      <c r="A286" s="444"/>
      <c r="B286" s="445"/>
      <c r="C286" s="312"/>
      <c r="D286" s="95"/>
      <c r="E286" s="98" t="s">
        <v>494</v>
      </c>
      <c r="F286" s="99"/>
      <c r="G286" s="264"/>
      <c r="H286" s="203"/>
      <c r="I286" s="204">
        <f>I282+I284</f>
        <v>13.67</v>
      </c>
    </row>
    <row r="287" spans="1:9" s="90" customFormat="1" ht="8.25" x14ac:dyDescent="0.15">
      <c r="A287" s="444"/>
      <c r="B287" s="445"/>
      <c r="C287" s="312"/>
      <c r="D287" s="177"/>
      <c r="E287" s="267"/>
      <c r="F287" s="265"/>
      <c r="G287" s="266"/>
      <c r="H287" s="205"/>
      <c r="I287" s="208"/>
    </row>
    <row r="288" spans="1:9" s="91" customFormat="1" ht="8.25" x14ac:dyDescent="0.15">
      <c r="A288" s="444"/>
      <c r="B288" s="445"/>
      <c r="C288" s="312"/>
      <c r="D288" s="95" t="s">
        <v>632</v>
      </c>
      <c r="E288" s="98" t="s">
        <v>306</v>
      </c>
      <c r="F288" s="99" t="s">
        <v>4</v>
      </c>
      <c r="G288" s="264"/>
      <c r="H288" s="203"/>
      <c r="I288" s="204"/>
    </row>
    <row r="289" spans="1:9" s="92" customFormat="1" ht="16.5" x14ac:dyDescent="0.15">
      <c r="A289" s="444" t="s">
        <v>250</v>
      </c>
      <c r="B289" s="445"/>
      <c r="C289" s="312" t="s">
        <v>183</v>
      </c>
      <c r="D289" s="177" t="s">
        <v>474</v>
      </c>
      <c r="E289" s="267" t="s">
        <v>473</v>
      </c>
      <c r="F289" s="265" t="s">
        <v>140</v>
      </c>
      <c r="G289" s="266">
        <v>0.1</v>
      </c>
      <c r="H289" s="205">
        <v>16.73</v>
      </c>
      <c r="I289" s="206">
        <f t="shared" ref="I289:I291" si="18">IF(TRUNC($G289*$H289,2)&lt;0.01,0.01,TRUNC(($G289*$H289),2))</f>
        <v>1.67</v>
      </c>
    </row>
    <row r="290" spans="1:9" s="262" customFormat="1" ht="16.5" x14ac:dyDescent="0.15">
      <c r="A290" s="444" t="s">
        <v>250</v>
      </c>
      <c r="B290" s="445"/>
      <c r="C290" s="312" t="s">
        <v>183</v>
      </c>
      <c r="D290" s="177" t="s">
        <v>461</v>
      </c>
      <c r="E290" s="267" t="s">
        <v>460</v>
      </c>
      <c r="F290" s="265" t="s">
        <v>140</v>
      </c>
      <c r="G290" s="266">
        <v>0.1</v>
      </c>
      <c r="H290" s="205">
        <v>12.47</v>
      </c>
      <c r="I290" s="206">
        <f t="shared" si="18"/>
        <v>1.24</v>
      </c>
    </row>
    <row r="291" spans="1:9" s="263" customFormat="1" ht="8.25" x14ac:dyDescent="0.15">
      <c r="A291" s="444" t="s">
        <v>250</v>
      </c>
      <c r="B291" s="445"/>
      <c r="C291" s="312" t="s">
        <v>249</v>
      </c>
      <c r="D291" s="177" t="s">
        <v>424</v>
      </c>
      <c r="E291" s="267" t="s">
        <v>732</v>
      </c>
      <c r="F291" s="265" t="s">
        <v>4</v>
      </c>
      <c r="G291" s="266">
        <v>1</v>
      </c>
      <c r="H291" s="205">
        <v>1.65</v>
      </c>
      <c r="I291" s="206">
        <f t="shared" si="18"/>
        <v>1.65</v>
      </c>
    </row>
    <row r="292" spans="1:9" s="263" customFormat="1" ht="8.25" x14ac:dyDescent="0.15">
      <c r="A292" s="444"/>
      <c r="B292" s="445"/>
      <c r="C292" s="312"/>
      <c r="D292" s="177"/>
      <c r="E292" s="267"/>
      <c r="F292" s="265"/>
      <c r="G292" s="266"/>
      <c r="H292" s="205"/>
      <c r="I292" s="208" t="s">
        <v>251</v>
      </c>
    </row>
    <row r="293" spans="1:9" s="263" customFormat="1" ht="8.25" x14ac:dyDescent="0.15">
      <c r="A293" s="444"/>
      <c r="B293" s="445"/>
      <c r="C293" s="312"/>
      <c r="D293" s="177"/>
      <c r="E293" s="267" t="s">
        <v>493</v>
      </c>
      <c r="F293" s="265"/>
      <c r="G293" s="266"/>
      <c r="H293" s="205"/>
      <c r="I293" s="206">
        <f>SUM(I289:I291)</f>
        <v>4.5600000000000005</v>
      </c>
    </row>
    <row r="294" spans="1:9" s="263" customFormat="1" ht="8.25" x14ac:dyDescent="0.15">
      <c r="A294" s="444"/>
      <c r="B294" s="445"/>
      <c r="C294" s="312"/>
      <c r="D294" s="177"/>
      <c r="E294" s="267"/>
      <c r="F294" s="265"/>
      <c r="G294" s="266"/>
      <c r="H294" s="205"/>
      <c r="I294" s="208" t="s">
        <v>251</v>
      </c>
    </row>
    <row r="295" spans="1:9" s="263" customFormat="1" ht="8.25" x14ac:dyDescent="0.15">
      <c r="A295" s="444"/>
      <c r="B295" s="445"/>
      <c r="C295" s="312"/>
      <c r="D295" s="177"/>
      <c r="E295" s="267" t="str">
        <f>CONCATENATE("BDI: ",TEXT('Anexo IV - BDI'!$D$42*100,"00,00"),"%")</f>
        <v>BDI: 25,00%</v>
      </c>
      <c r="F295" s="265"/>
      <c r="G295" s="266"/>
      <c r="H295" s="205"/>
      <c r="I295" s="206">
        <f>TRUNC((I293*('Anexo IV - BDI'!$D$42)),2)</f>
        <v>1.1399999999999999</v>
      </c>
    </row>
    <row r="296" spans="1:9" s="263" customFormat="1" ht="8.25" x14ac:dyDescent="0.15">
      <c r="A296" s="444"/>
      <c r="B296" s="445"/>
      <c r="C296" s="312"/>
      <c r="D296" s="177"/>
      <c r="E296" s="267"/>
      <c r="F296" s="265"/>
      <c r="G296" s="266"/>
      <c r="H296" s="205"/>
      <c r="I296" s="208" t="s">
        <v>251</v>
      </c>
    </row>
    <row r="297" spans="1:9" s="90" customFormat="1" ht="8.25" x14ac:dyDescent="0.15">
      <c r="A297" s="444"/>
      <c r="B297" s="445"/>
      <c r="C297" s="312"/>
      <c r="D297" s="95"/>
      <c r="E297" s="98" t="s">
        <v>494</v>
      </c>
      <c r="F297" s="99"/>
      <c r="G297" s="264"/>
      <c r="H297" s="203"/>
      <c r="I297" s="204">
        <f>I293+I295</f>
        <v>5.7</v>
      </c>
    </row>
    <row r="298" spans="1:9" s="263" customFormat="1" ht="8.25" x14ac:dyDescent="0.15">
      <c r="A298" s="444"/>
      <c r="B298" s="445"/>
      <c r="C298" s="312"/>
      <c r="D298" s="177"/>
      <c r="E298" s="267"/>
      <c r="F298" s="265"/>
      <c r="G298" s="266"/>
      <c r="H298" s="205"/>
      <c r="I298" s="208"/>
    </row>
    <row r="299" spans="1:9" s="263" customFormat="1" ht="8.25" x14ac:dyDescent="0.15">
      <c r="A299" s="444"/>
      <c r="B299" s="445"/>
      <c r="C299" s="312"/>
      <c r="D299" s="95" t="s">
        <v>633</v>
      </c>
      <c r="E299" s="98" t="s">
        <v>172</v>
      </c>
      <c r="F299" s="99" t="s">
        <v>4</v>
      </c>
      <c r="G299" s="264"/>
      <c r="H299" s="203"/>
      <c r="I299" s="204"/>
    </row>
    <row r="300" spans="1:9" s="263" customFormat="1" ht="16.5" x14ac:dyDescent="0.15">
      <c r="A300" s="444" t="s">
        <v>250</v>
      </c>
      <c r="B300" s="445"/>
      <c r="C300" s="312" t="s">
        <v>183</v>
      </c>
      <c r="D300" s="177" t="s">
        <v>474</v>
      </c>
      <c r="E300" s="267" t="s">
        <v>473</v>
      </c>
      <c r="F300" s="265" t="s">
        <v>140</v>
      </c>
      <c r="G300" s="266">
        <v>0.98</v>
      </c>
      <c r="H300" s="205">
        <v>16.73</v>
      </c>
      <c r="I300" s="206">
        <f t="shared" ref="I300:I302" si="19">IF(TRUNC($G300*$H300,2)&lt;0.01,0.01,TRUNC(($G300*$H300),2))</f>
        <v>16.39</v>
      </c>
    </row>
    <row r="301" spans="1:9" s="263" customFormat="1" ht="16.5" x14ac:dyDescent="0.15">
      <c r="A301" s="444" t="s">
        <v>250</v>
      </c>
      <c r="B301" s="445"/>
      <c r="C301" s="312" t="s">
        <v>183</v>
      </c>
      <c r="D301" s="177" t="s">
        <v>461</v>
      </c>
      <c r="E301" s="267" t="s">
        <v>460</v>
      </c>
      <c r="F301" s="265" t="s">
        <v>140</v>
      </c>
      <c r="G301" s="266">
        <v>0.98</v>
      </c>
      <c r="H301" s="205">
        <v>12.47</v>
      </c>
      <c r="I301" s="206">
        <f t="shared" si="19"/>
        <v>12.22</v>
      </c>
    </row>
    <row r="302" spans="1:9" s="263" customFormat="1" ht="16.5" x14ac:dyDescent="0.15">
      <c r="A302" s="444" t="s">
        <v>250</v>
      </c>
      <c r="B302" s="445"/>
      <c r="C302" s="312" t="s">
        <v>249</v>
      </c>
      <c r="D302" s="177" t="s">
        <v>425</v>
      </c>
      <c r="E302" s="267" t="s">
        <v>733</v>
      </c>
      <c r="F302" s="265" t="s">
        <v>4</v>
      </c>
      <c r="G302" s="266">
        <v>1</v>
      </c>
      <c r="H302" s="205">
        <v>23.09</v>
      </c>
      <c r="I302" s="206">
        <f t="shared" si="19"/>
        <v>23.09</v>
      </c>
    </row>
    <row r="303" spans="1:9" s="263" customFormat="1" ht="8.25" x14ac:dyDescent="0.15">
      <c r="A303" s="444"/>
      <c r="B303" s="445"/>
      <c r="C303" s="312"/>
      <c r="D303" s="177"/>
      <c r="E303" s="267"/>
      <c r="F303" s="265"/>
      <c r="G303" s="266"/>
      <c r="H303" s="205"/>
      <c r="I303" s="208" t="s">
        <v>251</v>
      </c>
    </row>
    <row r="304" spans="1:9" s="263" customFormat="1" ht="8.25" x14ac:dyDescent="0.15">
      <c r="A304" s="444"/>
      <c r="B304" s="445"/>
      <c r="C304" s="312"/>
      <c r="D304" s="177"/>
      <c r="E304" s="267" t="s">
        <v>493</v>
      </c>
      <c r="F304" s="265"/>
      <c r="G304" s="266"/>
      <c r="H304" s="205"/>
      <c r="I304" s="206">
        <f>SUM(I300:I302)</f>
        <v>51.7</v>
      </c>
    </row>
    <row r="305" spans="1:9" s="263" customFormat="1" ht="8.25" x14ac:dyDescent="0.15">
      <c r="A305" s="444"/>
      <c r="B305" s="445"/>
      <c r="C305" s="312"/>
      <c r="D305" s="177"/>
      <c r="E305" s="267"/>
      <c r="F305" s="265"/>
      <c r="G305" s="266"/>
      <c r="H305" s="205"/>
      <c r="I305" s="208" t="s">
        <v>251</v>
      </c>
    </row>
    <row r="306" spans="1:9" s="263" customFormat="1" ht="8.25" x14ac:dyDescent="0.15">
      <c r="A306" s="444"/>
      <c r="B306" s="445"/>
      <c r="C306" s="312"/>
      <c r="D306" s="177"/>
      <c r="E306" s="267" t="str">
        <f>CONCATENATE("BDI: ",TEXT('Anexo IV - BDI'!$D$42*100,"00,00"),"%")</f>
        <v>BDI: 25,00%</v>
      </c>
      <c r="F306" s="265"/>
      <c r="G306" s="266"/>
      <c r="H306" s="205"/>
      <c r="I306" s="206">
        <f>TRUNC((I304*('Anexo IV - BDI'!$D$42)),2)</f>
        <v>12.92</v>
      </c>
    </row>
    <row r="307" spans="1:9" s="263" customFormat="1" ht="8.25" x14ac:dyDescent="0.15">
      <c r="A307" s="444"/>
      <c r="B307" s="445"/>
      <c r="C307" s="312"/>
      <c r="D307" s="177"/>
      <c r="E307" s="267"/>
      <c r="F307" s="265"/>
      <c r="G307" s="266"/>
      <c r="H307" s="205"/>
      <c r="I307" s="204" t="s">
        <v>251</v>
      </c>
    </row>
    <row r="308" spans="1:9" s="263" customFormat="1" ht="8.25" x14ac:dyDescent="0.15">
      <c r="A308" s="444"/>
      <c r="B308" s="445"/>
      <c r="C308" s="312"/>
      <c r="D308" s="95"/>
      <c r="E308" s="98" t="s">
        <v>494</v>
      </c>
      <c r="F308" s="99"/>
      <c r="G308" s="264"/>
      <c r="H308" s="203"/>
      <c r="I308" s="204">
        <f>I304+I306</f>
        <v>64.62</v>
      </c>
    </row>
    <row r="309" spans="1:9" s="263" customFormat="1" ht="8.25" x14ac:dyDescent="0.15">
      <c r="A309" s="444"/>
      <c r="B309" s="445"/>
      <c r="C309" s="312"/>
      <c r="D309" s="180"/>
      <c r="E309" s="178"/>
      <c r="F309" s="179"/>
      <c r="G309" s="266"/>
      <c r="H309" s="205"/>
      <c r="I309" s="206"/>
    </row>
    <row r="310" spans="1:9" s="263" customFormat="1" ht="33" x14ac:dyDescent="0.15">
      <c r="A310" s="444"/>
      <c r="B310" s="445"/>
      <c r="C310" s="312"/>
      <c r="D310" s="95" t="s">
        <v>635</v>
      </c>
      <c r="E310" s="96" t="s">
        <v>312</v>
      </c>
      <c r="F310" s="97" t="s">
        <v>4</v>
      </c>
      <c r="G310" s="264"/>
      <c r="H310" s="203"/>
      <c r="I310" s="204"/>
    </row>
    <row r="311" spans="1:9" s="90" customFormat="1" ht="8.25" x14ac:dyDescent="0.15">
      <c r="A311" s="444" t="s">
        <v>250</v>
      </c>
      <c r="B311" s="445"/>
      <c r="C311" s="312" t="s">
        <v>183</v>
      </c>
      <c r="D311" s="177" t="s">
        <v>470</v>
      </c>
      <c r="E311" s="267" t="s">
        <v>469</v>
      </c>
      <c r="F311" s="265" t="s">
        <v>140</v>
      </c>
      <c r="G311" s="317">
        <v>1.6335</v>
      </c>
      <c r="H311" s="205">
        <v>16.66</v>
      </c>
      <c r="I311" s="206">
        <f t="shared" ref="I311:I330" si="20">IF(TRUNC($G311*$H311,2)&lt;0.01,0.01,TRUNC(($G311*$H311),2))</f>
        <v>27.21</v>
      </c>
    </row>
    <row r="312" spans="1:9" s="90" customFormat="1" ht="8.25" x14ac:dyDescent="0.15">
      <c r="A312" s="444" t="s">
        <v>250</v>
      </c>
      <c r="B312" s="445"/>
      <c r="C312" s="312" t="s">
        <v>183</v>
      </c>
      <c r="D312" s="177" t="s">
        <v>456</v>
      </c>
      <c r="E312" s="267" t="s">
        <v>455</v>
      </c>
      <c r="F312" s="265" t="s">
        <v>140</v>
      </c>
      <c r="G312" s="317">
        <v>1.6335</v>
      </c>
      <c r="H312" s="205">
        <v>13.59</v>
      </c>
      <c r="I312" s="206">
        <f t="shared" si="20"/>
        <v>22.19</v>
      </c>
    </row>
    <row r="313" spans="1:9" s="90" customFormat="1" ht="8.25" x14ac:dyDescent="0.15">
      <c r="A313" s="444" t="s">
        <v>250</v>
      </c>
      <c r="B313" s="445"/>
      <c r="C313" s="312" t="s">
        <v>183</v>
      </c>
      <c r="D313" s="177" t="s">
        <v>468</v>
      </c>
      <c r="E313" s="267" t="s">
        <v>467</v>
      </c>
      <c r="F313" s="265" t="s">
        <v>140</v>
      </c>
      <c r="G313" s="317">
        <v>1.1557999999999999</v>
      </c>
      <c r="H313" s="205">
        <v>16.66</v>
      </c>
      <c r="I313" s="206">
        <f t="shared" si="20"/>
        <v>19.25</v>
      </c>
    </row>
    <row r="314" spans="1:9" s="90" customFormat="1" ht="8.25" x14ac:dyDescent="0.15">
      <c r="A314" s="444" t="s">
        <v>250</v>
      </c>
      <c r="B314" s="445"/>
      <c r="C314" s="312" t="s">
        <v>183</v>
      </c>
      <c r="D314" s="177" t="s">
        <v>453</v>
      </c>
      <c r="E314" s="267" t="s">
        <v>454</v>
      </c>
      <c r="F314" s="265" t="s">
        <v>140</v>
      </c>
      <c r="G314" s="317">
        <v>1.1557999999999999</v>
      </c>
      <c r="H314" s="205">
        <v>12.25</v>
      </c>
      <c r="I314" s="206">
        <f t="shared" si="20"/>
        <v>14.15</v>
      </c>
    </row>
    <row r="315" spans="1:9" s="90" customFormat="1" ht="8.25" x14ac:dyDescent="0.15">
      <c r="A315" s="444" t="s">
        <v>250</v>
      </c>
      <c r="B315" s="445"/>
      <c r="C315" s="312" t="s">
        <v>183</v>
      </c>
      <c r="D315" s="177" t="s">
        <v>480</v>
      </c>
      <c r="E315" s="267" t="s">
        <v>479</v>
      </c>
      <c r="F315" s="265" t="s">
        <v>140</v>
      </c>
      <c r="G315" s="317">
        <v>5.4152000000000005</v>
      </c>
      <c r="H315" s="205">
        <v>16.2</v>
      </c>
      <c r="I315" s="206">
        <f t="shared" si="20"/>
        <v>87.72</v>
      </c>
    </row>
    <row r="316" spans="1:9" s="91" customFormat="1" ht="8.25" x14ac:dyDescent="0.15">
      <c r="A316" s="444" t="s">
        <v>250</v>
      </c>
      <c r="B316" s="445"/>
      <c r="C316" s="312" t="s">
        <v>183</v>
      </c>
      <c r="D316" s="177" t="s">
        <v>483</v>
      </c>
      <c r="E316" s="267" t="s">
        <v>484</v>
      </c>
      <c r="F316" s="265" t="s">
        <v>140</v>
      </c>
      <c r="G316" s="317">
        <v>22.472800000000003</v>
      </c>
      <c r="H316" s="205">
        <v>12.44</v>
      </c>
      <c r="I316" s="206">
        <f t="shared" si="20"/>
        <v>279.56</v>
      </c>
    </row>
    <row r="317" spans="1:9" s="92" customFormat="1" ht="8.25" x14ac:dyDescent="0.15">
      <c r="A317" s="444" t="s">
        <v>250</v>
      </c>
      <c r="B317" s="445"/>
      <c r="C317" s="312" t="s">
        <v>249</v>
      </c>
      <c r="D317" s="177" t="s">
        <v>417</v>
      </c>
      <c r="E317" s="267" t="s">
        <v>200</v>
      </c>
      <c r="F317" s="265" t="s">
        <v>4</v>
      </c>
      <c r="G317" s="266">
        <v>126</v>
      </c>
      <c r="H317" s="205">
        <v>0.24</v>
      </c>
      <c r="I317" s="206">
        <f t="shared" si="20"/>
        <v>30.24</v>
      </c>
    </row>
    <row r="318" spans="1:9" s="263" customFormat="1" ht="8.25" x14ac:dyDescent="0.15">
      <c r="A318" s="444" t="s">
        <v>250</v>
      </c>
      <c r="B318" s="445"/>
      <c r="C318" s="312" t="s">
        <v>249</v>
      </c>
      <c r="D318" s="177" t="s">
        <v>396</v>
      </c>
      <c r="E318" s="267" t="s">
        <v>141</v>
      </c>
      <c r="F318" s="265" t="s">
        <v>0</v>
      </c>
      <c r="G318" s="266">
        <v>118.65029999999999</v>
      </c>
      <c r="H318" s="205">
        <v>0.54</v>
      </c>
      <c r="I318" s="206">
        <f t="shared" si="20"/>
        <v>64.069999999999993</v>
      </c>
    </row>
    <row r="319" spans="1:9" s="262" customFormat="1" ht="8.25" x14ac:dyDescent="0.15">
      <c r="A319" s="444" t="s">
        <v>250</v>
      </c>
      <c r="B319" s="445"/>
      <c r="C319" s="312" t="s">
        <v>249</v>
      </c>
      <c r="D319" s="177" t="s">
        <v>402</v>
      </c>
      <c r="E319" s="267" t="s">
        <v>142</v>
      </c>
      <c r="F319" s="265" t="s">
        <v>1</v>
      </c>
      <c r="G319" s="266">
        <v>6.1299999999999993E-2</v>
      </c>
      <c r="H319" s="205">
        <v>58.93</v>
      </c>
      <c r="I319" s="206">
        <f t="shared" si="20"/>
        <v>3.61</v>
      </c>
    </row>
    <row r="320" spans="1:9" s="262" customFormat="1" ht="8.25" x14ac:dyDescent="0.15">
      <c r="A320" s="444" t="s">
        <v>250</v>
      </c>
      <c r="B320" s="445"/>
      <c r="C320" s="312" t="s">
        <v>249</v>
      </c>
      <c r="D320" s="177" t="s">
        <v>403</v>
      </c>
      <c r="E320" s="267" t="s">
        <v>143</v>
      </c>
      <c r="F320" s="265" t="s">
        <v>1</v>
      </c>
      <c r="G320" s="266">
        <v>0.18390000000000001</v>
      </c>
      <c r="H320" s="205">
        <v>58.93</v>
      </c>
      <c r="I320" s="206">
        <f t="shared" si="20"/>
        <v>10.83</v>
      </c>
    </row>
    <row r="321" spans="1:9" s="262" customFormat="1" ht="8.25" x14ac:dyDescent="0.15">
      <c r="A321" s="444" t="s">
        <v>250</v>
      </c>
      <c r="B321" s="445"/>
      <c r="C321" s="312" t="s">
        <v>249</v>
      </c>
      <c r="D321" s="177" t="s">
        <v>398</v>
      </c>
      <c r="E321" s="267" t="s">
        <v>144</v>
      </c>
      <c r="F321" s="265" t="s">
        <v>1</v>
      </c>
      <c r="G321" s="266">
        <v>0.3765</v>
      </c>
      <c r="H321" s="205">
        <v>55</v>
      </c>
      <c r="I321" s="206">
        <f t="shared" si="20"/>
        <v>20.7</v>
      </c>
    </row>
    <row r="322" spans="1:9" s="263" customFormat="1" ht="16.5" x14ac:dyDescent="0.15">
      <c r="A322" s="444" t="s">
        <v>250</v>
      </c>
      <c r="B322" s="445"/>
      <c r="C322" s="312" t="s">
        <v>183</v>
      </c>
      <c r="D322" s="177" t="s">
        <v>289</v>
      </c>
      <c r="E322" s="267" t="s">
        <v>290</v>
      </c>
      <c r="F322" s="265" t="s">
        <v>140</v>
      </c>
      <c r="G322" s="266">
        <v>0.2092</v>
      </c>
      <c r="H322" s="205">
        <v>6.6</v>
      </c>
      <c r="I322" s="206">
        <f t="shared" si="20"/>
        <v>1.38</v>
      </c>
    </row>
    <row r="323" spans="1:9" s="263" customFormat="1" ht="8.25" x14ac:dyDescent="0.15">
      <c r="A323" s="444" t="s">
        <v>250</v>
      </c>
      <c r="B323" s="445"/>
      <c r="C323" s="312" t="s">
        <v>249</v>
      </c>
      <c r="D323" s="177" t="s">
        <v>399</v>
      </c>
      <c r="E323" s="267" t="s">
        <v>146</v>
      </c>
      <c r="F323" s="265" t="s">
        <v>3</v>
      </c>
      <c r="G323" s="266">
        <v>1.8512999999999999</v>
      </c>
      <c r="H323" s="205">
        <v>2.71</v>
      </c>
      <c r="I323" s="206">
        <f t="shared" si="20"/>
        <v>5.01</v>
      </c>
    </row>
    <row r="324" spans="1:9" s="263" customFormat="1" ht="8.25" x14ac:dyDescent="0.15">
      <c r="A324" s="444" t="s">
        <v>250</v>
      </c>
      <c r="B324" s="445"/>
      <c r="C324" s="312" t="s">
        <v>249</v>
      </c>
      <c r="D324" s="177" t="s">
        <v>404</v>
      </c>
      <c r="E324" s="267" t="s">
        <v>145</v>
      </c>
      <c r="F324" s="265" t="s">
        <v>3</v>
      </c>
      <c r="G324" s="266">
        <v>2.42</v>
      </c>
      <c r="H324" s="205">
        <v>4.9400000000000004</v>
      </c>
      <c r="I324" s="206">
        <f t="shared" si="20"/>
        <v>11.95</v>
      </c>
    </row>
    <row r="325" spans="1:9" s="263" customFormat="1" ht="16.5" x14ac:dyDescent="0.15">
      <c r="A325" s="444" t="s">
        <v>250</v>
      </c>
      <c r="B325" s="445"/>
      <c r="C325" s="312" t="s">
        <v>254</v>
      </c>
      <c r="D325" s="177" t="s">
        <v>405</v>
      </c>
      <c r="E325" s="407" t="s">
        <v>734</v>
      </c>
      <c r="F325" s="265" t="s">
        <v>2</v>
      </c>
      <c r="G325" s="266">
        <v>0.52029999999999998</v>
      </c>
      <c r="H325" s="205">
        <v>62.45</v>
      </c>
      <c r="I325" s="206">
        <f t="shared" si="20"/>
        <v>32.49</v>
      </c>
    </row>
    <row r="326" spans="1:9" s="90" customFormat="1" ht="8.25" x14ac:dyDescent="0.15">
      <c r="A326" s="444" t="s">
        <v>250</v>
      </c>
      <c r="B326" s="445"/>
      <c r="C326" s="312" t="s">
        <v>249</v>
      </c>
      <c r="D326" s="177" t="s">
        <v>406</v>
      </c>
      <c r="E326" s="267" t="s">
        <v>147</v>
      </c>
      <c r="F326" s="265" t="s">
        <v>3</v>
      </c>
      <c r="G326" s="266">
        <v>1.9359999999999999</v>
      </c>
      <c r="H326" s="205">
        <v>10</v>
      </c>
      <c r="I326" s="206">
        <f t="shared" si="20"/>
        <v>19.36</v>
      </c>
    </row>
    <row r="327" spans="1:9" s="263" customFormat="1" ht="8.25" x14ac:dyDescent="0.15">
      <c r="A327" s="444" t="s">
        <v>250</v>
      </c>
      <c r="B327" s="445"/>
      <c r="C327" s="312" t="s">
        <v>254</v>
      </c>
      <c r="D327" s="177" t="s">
        <v>255</v>
      </c>
      <c r="E327" s="267" t="s">
        <v>148</v>
      </c>
      <c r="F327" s="265" t="s">
        <v>0</v>
      </c>
      <c r="G327" s="266">
        <v>0.30249999999999999</v>
      </c>
      <c r="H327" s="205">
        <f>ROUND((11.23+12.8)/2,2)</f>
        <v>12.02</v>
      </c>
      <c r="I327" s="206">
        <f t="shared" si="20"/>
        <v>3.63</v>
      </c>
    </row>
    <row r="328" spans="1:9" s="90" customFormat="1" ht="8.25" x14ac:dyDescent="0.15">
      <c r="A328" s="444" t="s">
        <v>250</v>
      </c>
      <c r="B328" s="445"/>
      <c r="C328" s="312" t="s">
        <v>249</v>
      </c>
      <c r="D328" s="177" t="s">
        <v>401</v>
      </c>
      <c r="E328" s="267" t="s">
        <v>199</v>
      </c>
      <c r="F328" s="265" t="s">
        <v>151</v>
      </c>
      <c r="G328" s="266">
        <v>0.121</v>
      </c>
      <c r="H328" s="205">
        <v>6.82</v>
      </c>
      <c r="I328" s="206">
        <f t="shared" si="20"/>
        <v>0.82</v>
      </c>
    </row>
    <row r="329" spans="1:9" s="90" customFormat="1" ht="8.25" x14ac:dyDescent="0.15">
      <c r="A329" s="444" t="s">
        <v>250</v>
      </c>
      <c r="B329" s="445"/>
      <c r="C329" s="409" t="s">
        <v>254</v>
      </c>
      <c r="D329" s="177" t="s">
        <v>257</v>
      </c>
      <c r="E329" s="267" t="s">
        <v>258</v>
      </c>
      <c r="F329" s="265" t="s">
        <v>0</v>
      </c>
      <c r="G329" s="266">
        <v>16.615200000000002</v>
      </c>
      <c r="H329" s="205">
        <f>ROUND((3.65+3.49+3.46)/3,2)</f>
        <v>3.53</v>
      </c>
      <c r="I329" s="206">
        <f t="shared" si="20"/>
        <v>58.65</v>
      </c>
    </row>
    <row r="330" spans="1:9" s="90" customFormat="1" ht="8.25" x14ac:dyDescent="0.15">
      <c r="A330" s="444" t="s">
        <v>250</v>
      </c>
      <c r="B330" s="445"/>
      <c r="C330" s="312" t="s">
        <v>249</v>
      </c>
      <c r="D330" s="177" t="s">
        <v>407</v>
      </c>
      <c r="E330" s="267" t="s">
        <v>153</v>
      </c>
      <c r="F330" s="265" t="s">
        <v>0</v>
      </c>
      <c r="G330" s="266">
        <v>0.28899999999999998</v>
      </c>
      <c r="H330" s="205">
        <v>10.59</v>
      </c>
      <c r="I330" s="206">
        <f t="shared" si="20"/>
        <v>3.06</v>
      </c>
    </row>
    <row r="331" spans="1:9" s="90" customFormat="1" ht="8.25" x14ac:dyDescent="0.15">
      <c r="A331" s="444"/>
      <c r="B331" s="445"/>
      <c r="C331" s="312"/>
      <c r="D331" s="177"/>
      <c r="E331" s="267"/>
      <c r="F331" s="265"/>
      <c r="G331" s="266"/>
      <c r="H331" s="205"/>
      <c r="I331" s="208" t="s">
        <v>251</v>
      </c>
    </row>
    <row r="332" spans="1:9" s="90" customFormat="1" ht="8.25" x14ac:dyDescent="0.15">
      <c r="A332" s="444"/>
      <c r="B332" s="445"/>
      <c r="C332" s="312"/>
      <c r="D332" s="177"/>
      <c r="E332" s="267" t="s">
        <v>493</v>
      </c>
      <c r="F332" s="265"/>
      <c r="G332" s="266"/>
      <c r="H332" s="205"/>
      <c r="I332" s="206">
        <f>SUM(I311:I330)</f>
        <v>715.88000000000022</v>
      </c>
    </row>
    <row r="333" spans="1:9" s="90" customFormat="1" ht="8.25" x14ac:dyDescent="0.15">
      <c r="A333" s="444"/>
      <c r="B333" s="445"/>
      <c r="C333" s="312"/>
      <c r="D333" s="177"/>
      <c r="E333" s="267"/>
      <c r="F333" s="265"/>
      <c r="G333" s="266"/>
      <c r="H333" s="205"/>
      <c r="I333" s="208" t="s">
        <v>251</v>
      </c>
    </row>
    <row r="334" spans="1:9" s="90" customFormat="1" ht="8.25" x14ac:dyDescent="0.15">
      <c r="A334" s="444"/>
      <c r="B334" s="445"/>
      <c r="C334" s="312"/>
      <c r="D334" s="177"/>
      <c r="E334" s="267" t="str">
        <f>CONCATENATE("BDI: ",TEXT('Anexo IV - BDI'!$D$42*100,"00,00"),"%")</f>
        <v>BDI: 25,00%</v>
      </c>
      <c r="F334" s="265"/>
      <c r="G334" s="266"/>
      <c r="H334" s="205"/>
      <c r="I334" s="206">
        <f>TRUNC((I332*('Anexo IV - BDI'!$D$42)),2)</f>
        <v>178.97</v>
      </c>
    </row>
    <row r="335" spans="1:9" s="91" customFormat="1" ht="8.25" x14ac:dyDescent="0.15">
      <c r="A335" s="444"/>
      <c r="B335" s="445"/>
      <c r="C335" s="312"/>
      <c r="D335" s="177"/>
      <c r="E335" s="267"/>
      <c r="F335" s="265"/>
      <c r="G335" s="266"/>
      <c r="H335" s="205"/>
      <c r="I335" s="208" t="s">
        <v>251</v>
      </c>
    </row>
    <row r="336" spans="1:9" s="88" customFormat="1" ht="8.25" x14ac:dyDescent="0.15">
      <c r="A336" s="444"/>
      <c r="B336" s="445"/>
      <c r="C336" s="312"/>
      <c r="D336" s="95"/>
      <c r="E336" s="98" t="s">
        <v>494</v>
      </c>
      <c r="F336" s="99"/>
      <c r="G336" s="264"/>
      <c r="H336" s="203"/>
      <c r="I336" s="204">
        <f>I332+I334</f>
        <v>894.85000000000025</v>
      </c>
    </row>
    <row r="337" spans="1:9" s="87" customFormat="1" ht="8.25" x14ac:dyDescent="0.15">
      <c r="A337" s="444"/>
      <c r="B337" s="445"/>
      <c r="C337" s="312"/>
      <c r="D337" s="180"/>
      <c r="E337" s="178"/>
      <c r="F337" s="179"/>
      <c r="G337" s="266"/>
      <c r="H337" s="205"/>
      <c r="I337" s="206"/>
    </row>
    <row r="338" spans="1:9" s="90" customFormat="1" ht="16.5" x14ac:dyDescent="0.15">
      <c r="A338" s="444"/>
      <c r="B338" s="445"/>
      <c r="C338" s="312"/>
      <c r="D338" s="95"/>
      <c r="E338" s="96" t="s">
        <v>196</v>
      </c>
      <c r="F338" s="97"/>
      <c r="G338" s="264"/>
      <c r="H338" s="203"/>
      <c r="I338" s="204"/>
    </row>
    <row r="339" spans="1:9" s="90" customFormat="1" ht="8.25" x14ac:dyDescent="0.15">
      <c r="A339" s="444"/>
      <c r="B339" s="445"/>
      <c r="C339" s="312"/>
      <c r="D339" s="180"/>
      <c r="E339" s="178"/>
      <c r="F339" s="179"/>
      <c r="G339" s="266"/>
      <c r="H339" s="205"/>
      <c r="I339" s="206"/>
    </row>
    <row r="340" spans="1:9" s="90" customFormat="1" ht="8.25" x14ac:dyDescent="0.15">
      <c r="A340" s="444"/>
      <c r="B340" s="445"/>
      <c r="C340" s="312"/>
      <c r="D340" s="95"/>
      <c r="E340" s="96" t="s">
        <v>129</v>
      </c>
      <c r="F340" s="97"/>
      <c r="G340" s="264"/>
      <c r="H340" s="203"/>
      <c r="I340" s="204"/>
    </row>
    <row r="341" spans="1:9" s="263" customFormat="1" ht="8.25" x14ac:dyDescent="0.15">
      <c r="A341" s="444"/>
      <c r="B341" s="445"/>
      <c r="C341" s="312"/>
      <c r="D341" s="180"/>
      <c r="E341" s="178"/>
      <c r="F341" s="179"/>
      <c r="G341" s="266"/>
      <c r="H341" s="205"/>
      <c r="I341" s="206"/>
    </row>
    <row r="342" spans="1:9" s="90" customFormat="1" ht="18" customHeight="1" x14ac:dyDescent="0.15">
      <c r="A342" s="444"/>
      <c r="B342" s="445"/>
      <c r="C342" s="312"/>
      <c r="D342" s="95" t="s">
        <v>641</v>
      </c>
      <c r="E342" s="96" t="s">
        <v>384</v>
      </c>
      <c r="F342" s="97" t="s">
        <v>4</v>
      </c>
      <c r="G342" s="264"/>
      <c r="H342" s="203"/>
      <c r="I342" s="204"/>
    </row>
    <row r="343" spans="1:9" s="263" customFormat="1" ht="16.5" x14ac:dyDescent="0.15">
      <c r="A343" s="444" t="s">
        <v>250</v>
      </c>
      <c r="B343" s="445"/>
      <c r="C343" s="312" t="s">
        <v>183</v>
      </c>
      <c r="D343" s="177" t="s">
        <v>474</v>
      </c>
      <c r="E343" s="267" t="s">
        <v>473</v>
      </c>
      <c r="F343" s="265" t="s">
        <v>140</v>
      </c>
      <c r="G343" s="266">
        <v>3</v>
      </c>
      <c r="H343" s="205">
        <v>16.73</v>
      </c>
      <c r="I343" s="206">
        <f t="shared" ref="I343:I349" si="21">IF(TRUNC($G343*$H343,2)&lt;0.01,0.01,TRUNC(($G343*$H343),2))</f>
        <v>50.19</v>
      </c>
    </row>
    <row r="344" spans="1:9" s="90" customFormat="1" ht="16.5" x14ac:dyDescent="0.15">
      <c r="A344" s="444" t="s">
        <v>250</v>
      </c>
      <c r="B344" s="445"/>
      <c r="C344" s="312" t="s">
        <v>183</v>
      </c>
      <c r="D344" s="177" t="s">
        <v>461</v>
      </c>
      <c r="E344" s="267" t="s">
        <v>460</v>
      </c>
      <c r="F344" s="265" t="s">
        <v>140</v>
      </c>
      <c r="G344" s="266">
        <v>3</v>
      </c>
      <c r="H344" s="205">
        <v>12.47</v>
      </c>
      <c r="I344" s="206">
        <f t="shared" si="21"/>
        <v>37.409999999999997</v>
      </c>
    </row>
    <row r="345" spans="1:9" s="90" customFormat="1" ht="8.25" x14ac:dyDescent="0.15">
      <c r="A345" s="444" t="s">
        <v>250</v>
      </c>
      <c r="B345" s="445"/>
      <c r="C345" s="312" t="s">
        <v>249</v>
      </c>
      <c r="D345" s="180" t="s">
        <v>426</v>
      </c>
      <c r="E345" s="267" t="s">
        <v>201</v>
      </c>
      <c r="F345" s="265" t="s">
        <v>149</v>
      </c>
      <c r="G345" s="266">
        <v>1</v>
      </c>
      <c r="H345" s="205">
        <v>583.01</v>
      </c>
      <c r="I345" s="206">
        <f t="shared" si="21"/>
        <v>583.01</v>
      </c>
    </row>
    <row r="346" spans="1:9" s="90" customFormat="1" ht="8.25" x14ac:dyDescent="0.15">
      <c r="A346" s="444" t="s">
        <v>250</v>
      </c>
      <c r="B346" s="445"/>
      <c r="C346" s="312" t="s">
        <v>249</v>
      </c>
      <c r="D346" s="180" t="s">
        <v>427</v>
      </c>
      <c r="E346" s="267" t="s">
        <v>735</v>
      </c>
      <c r="F346" s="265" t="s">
        <v>4</v>
      </c>
      <c r="G346" s="266">
        <v>1</v>
      </c>
      <c r="H346" s="205">
        <v>23.58</v>
      </c>
      <c r="I346" s="206">
        <f t="shared" si="21"/>
        <v>23.58</v>
      </c>
    </row>
    <row r="347" spans="1:9" s="90" customFormat="1" ht="8.25" x14ac:dyDescent="0.15">
      <c r="A347" s="444" t="s">
        <v>250</v>
      </c>
      <c r="B347" s="445"/>
      <c r="C347" s="312" t="s">
        <v>254</v>
      </c>
      <c r="D347" s="177" t="s">
        <v>420</v>
      </c>
      <c r="E347" s="267" t="s">
        <v>182</v>
      </c>
      <c r="F347" s="265" t="s">
        <v>3</v>
      </c>
      <c r="G347" s="266">
        <v>0.56000000000000005</v>
      </c>
      <c r="H347" s="205">
        <v>2.5</v>
      </c>
      <c r="I347" s="206">
        <f t="shared" si="21"/>
        <v>1.4</v>
      </c>
    </row>
    <row r="348" spans="1:9" s="90" customFormat="1" ht="16.5" x14ac:dyDescent="0.15">
      <c r="A348" s="444" t="s">
        <v>250</v>
      </c>
      <c r="B348" s="445"/>
      <c r="C348" s="312" t="s">
        <v>249</v>
      </c>
      <c r="D348" s="180" t="s">
        <v>428</v>
      </c>
      <c r="E348" s="267" t="s">
        <v>188</v>
      </c>
      <c r="F348" s="265" t="s">
        <v>149</v>
      </c>
      <c r="G348" s="266">
        <v>2</v>
      </c>
      <c r="H348" s="205">
        <v>8.7799999999999994</v>
      </c>
      <c r="I348" s="206">
        <f t="shared" si="21"/>
        <v>17.559999999999999</v>
      </c>
    </row>
    <row r="349" spans="1:9" s="90" customFormat="1" ht="8.25" x14ac:dyDescent="0.15">
      <c r="A349" s="444" t="s">
        <v>250</v>
      </c>
      <c r="B349" s="445"/>
      <c r="C349" s="312" t="s">
        <v>249</v>
      </c>
      <c r="D349" s="180" t="s">
        <v>416</v>
      </c>
      <c r="E349" s="267" t="s">
        <v>189</v>
      </c>
      <c r="F349" s="265" t="s">
        <v>0</v>
      </c>
      <c r="G349" s="266">
        <v>0.1</v>
      </c>
      <c r="H349" s="205">
        <v>6.78</v>
      </c>
      <c r="I349" s="206">
        <f t="shared" si="21"/>
        <v>0.67</v>
      </c>
    </row>
    <row r="350" spans="1:9" s="90" customFormat="1" ht="8.25" x14ac:dyDescent="0.15">
      <c r="A350" s="444"/>
      <c r="B350" s="445"/>
      <c r="C350" s="312"/>
      <c r="D350" s="177"/>
      <c r="E350" s="267"/>
      <c r="F350" s="265"/>
      <c r="G350" s="266"/>
      <c r="H350" s="205"/>
      <c r="I350" s="208" t="s">
        <v>251</v>
      </c>
    </row>
    <row r="351" spans="1:9" s="91" customFormat="1" ht="8.25" x14ac:dyDescent="0.15">
      <c r="A351" s="444"/>
      <c r="B351" s="445"/>
      <c r="C351" s="312"/>
      <c r="D351" s="177"/>
      <c r="E351" s="267" t="s">
        <v>493</v>
      </c>
      <c r="F351" s="265"/>
      <c r="G351" s="266"/>
      <c r="H351" s="205"/>
      <c r="I351" s="206">
        <f>SUM(I343:I349)</f>
        <v>713.81999999999994</v>
      </c>
    </row>
    <row r="352" spans="1:9" s="88" customFormat="1" ht="8.25" x14ac:dyDescent="0.15">
      <c r="A352" s="444"/>
      <c r="B352" s="445"/>
      <c r="C352" s="312"/>
      <c r="D352" s="177"/>
      <c r="E352" s="267"/>
      <c r="F352" s="265"/>
      <c r="G352" s="266"/>
      <c r="H352" s="205"/>
      <c r="I352" s="208" t="s">
        <v>251</v>
      </c>
    </row>
    <row r="353" spans="1:9" s="87" customFormat="1" ht="8.25" x14ac:dyDescent="0.15">
      <c r="A353" s="444"/>
      <c r="B353" s="445"/>
      <c r="C353" s="312"/>
      <c r="D353" s="177"/>
      <c r="E353" s="267" t="str">
        <f>CONCATENATE("BDI: ",TEXT('Anexo IV - BDI'!$D$42*100,"00,00"),"%")</f>
        <v>BDI: 25,00%</v>
      </c>
      <c r="F353" s="265"/>
      <c r="G353" s="266"/>
      <c r="H353" s="205"/>
      <c r="I353" s="206">
        <f>TRUNC((I351*('Anexo IV - BDI'!$D$42)),2)</f>
        <v>178.45</v>
      </c>
    </row>
    <row r="354" spans="1:9" s="88" customFormat="1" ht="8.25" x14ac:dyDescent="0.15">
      <c r="A354" s="444"/>
      <c r="B354" s="445"/>
      <c r="C354" s="312"/>
      <c r="D354" s="177"/>
      <c r="E354" s="267"/>
      <c r="F354" s="265"/>
      <c r="G354" s="266"/>
      <c r="H354" s="205"/>
      <c r="I354" s="208" t="s">
        <v>251</v>
      </c>
    </row>
    <row r="355" spans="1:9" s="253" customFormat="1" ht="8.25" x14ac:dyDescent="0.15">
      <c r="A355" s="444"/>
      <c r="B355" s="445"/>
      <c r="C355" s="312"/>
      <c r="D355" s="95"/>
      <c r="E355" s="98" t="s">
        <v>494</v>
      </c>
      <c r="F355" s="99"/>
      <c r="G355" s="264"/>
      <c r="H355" s="203"/>
      <c r="I355" s="204">
        <f>I351+I353</f>
        <v>892.27</v>
      </c>
    </row>
    <row r="356" spans="1:9" s="250" customFormat="1" ht="8.25" x14ac:dyDescent="0.15">
      <c r="A356" s="444"/>
      <c r="B356" s="445"/>
      <c r="C356" s="312"/>
      <c r="D356" s="180"/>
      <c r="E356" s="178"/>
      <c r="F356" s="179"/>
      <c r="G356" s="266"/>
      <c r="H356" s="205"/>
      <c r="I356" s="206"/>
    </row>
    <row r="357" spans="1:9" s="250" customFormat="1" ht="16.5" x14ac:dyDescent="0.15">
      <c r="A357" s="444"/>
      <c r="B357" s="445"/>
      <c r="C357" s="312"/>
      <c r="D357" s="95" t="s">
        <v>642</v>
      </c>
      <c r="E357" s="96" t="s">
        <v>314</v>
      </c>
      <c r="F357" s="97" t="s">
        <v>4</v>
      </c>
      <c r="G357" s="264"/>
      <c r="H357" s="203"/>
      <c r="I357" s="204"/>
    </row>
    <row r="358" spans="1:9" s="250" customFormat="1" ht="16.5" x14ac:dyDescent="0.15">
      <c r="A358" s="444" t="s">
        <v>250</v>
      </c>
      <c r="B358" s="445"/>
      <c r="C358" s="312" t="s">
        <v>183</v>
      </c>
      <c r="D358" s="177" t="s">
        <v>474</v>
      </c>
      <c r="E358" s="267" t="s">
        <v>473</v>
      </c>
      <c r="F358" s="265" t="s">
        <v>140</v>
      </c>
      <c r="G358" s="266">
        <v>2.1</v>
      </c>
      <c r="H358" s="205">
        <v>16.73</v>
      </c>
      <c r="I358" s="206">
        <f t="shared" ref="I358:I365" si="22">IF(TRUNC($G358*$H358,2)&lt;0.01,0.01,TRUNC(($G358*$H358),2))</f>
        <v>35.130000000000003</v>
      </c>
    </row>
    <row r="359" spans="1:9" s="250" customFormat="1" ht="16.5" x14ac:dyDescent="0.15">
      <c r="A359" s="444" t="s">
        <v>250</v>
      </c>
      <c r="B359" s="445"/>
      <c r="C359" s="312" t="s">
        <v>183</v>
      </c>
      <c r="D359" s="177" t="s">
        <v>461</v>
      </c>
      <c r="E359" s="267" t="s">
        <v>460</v>
      </c>
      <c r="F359" s="265" t="s">
        <v>140</v>
      </c>
      <c r="G359" s="266">
        <v>2.1</v>
      </c>
      <c r="H359" s="205">
        <v>12.47</v>
      </c>
      <c r="I359" s="206">
        <f t="shared" si="22"/>
        <v>26.18</v>
      </c>
    </row>
    <row r="360" spans="1:9" s="250" customFormat="1" ht="8.25" x14ac:dyDescent="0.15">
      <c r="A360" s="444" t="s">
        <v>250</v>
      </c>
      <c r="B360" s="445"/>
      <c r="C360" s="312" t="s">
        <v>249</v>
      </c>
      <c r="D360" s="180" t="s">
        <v>429</v>
      </c>
      <c r="E360" s="267" t="s">
        <v>736</v>
      </c>
      <c r="F360" s="265" t="s">
        <v>149</v>
      </c>
      <c r="G360" s="266">
        <v>1</v>
      </c>
      <c r="H360" s="205">
        <v>117.95</v>
      </c>
      <c r="I360" s="206">
        <f t="shared" si="22"/>
        <v>117.95</v>
      </c>
    </row>
    <row r="361" spans="1:9" s="250" customFormat="1" ht="8.25" x14ac:dyDescent="0.15">
      <c r="A361" s="444" t="s">
        <v>250</v>
      </c>
      <c r="B361" s="445"/>
      <c r="C361" s="312" t="s">
        <v>249</v>
      </c>
      <c r="D361" s="180" t="s">
        <v>430</v>
      </c>
      <c r="E361" s="267" t="s">
        <v>313</v>
      </c>
      <c r="F361" s="265" t="s">
        <v>4</v>
      </c>
      <c r="G361" s="266">
        <v>1</v>
      </c>
      <c r="H361" s="205">
        <v>25.71</v>
      </c>
      <c r="I361" s="206">
        <f t="shared" si="22"/>
        <v>25.71</v>
      </c>
    </row>
    <row r="362" spans="1:9" s="250" customFormat="1" ht="8.25" x14ac:dyDescent="0.15">
      <c r="A362" s="444" t="s">
        <v>250</v>
      </c>
      <c r="B362" s="445"/>
      <c r="C362" s="312" t="s">
        <v>249</v>
      </c>
      <c r="D362" s="177" t="s">
        <v>431</v>
      </c>
      <c r="E362" s="267" t="s">
        <v>737</v>
      </c>
      <c r="F362" s="265" t="s">
        <v>4</v>
      </c>
      <c r="G362" s="266">
        <v>1</v>
      </c>
      <c r="H362" s="205">
        <v>102.84</v>
      </c>
      <c r="I362" s="206">
        <f t="shared" si="22"/>
        <v>102.84</v>
      </c>
    </row>
    <row r="363" spans="1:9" s="90" customFormat="1" ht="8.25" x14ac:dyDescent="0.15">
      <c r="A363" s="444" t="s">
        <v>250</v>
      </c>
      <c r="B363" s="445"/>
      <c r="C363" s="312" t="s">
        <v>249</v>
      </c>
      <c r="D363" s="180" t="s">
        <v>427</v>
      </c>
      <c r="E363" s="267" t="s">
        <v>735</v>
      </c>
      <c r="F363" s="265" t="s">
        <v>4</v>
      </c>
      <c r="G363" s="266">
        <v>1</v>
      </c>
      <c r="H363" s="205">
        <v>23.58</v>
      </c>
      <c r="I363" s="206">
        <f t="shared" si="22"/>
        <v>23.58</v>
      </c>
    </row>
    <row r="364" spans="1:9" s="90" customFormat="1" ht="8.25" x14ac:dyDescent="0.15">
      <c r="A364" s="444" t="s">
        <v>250</v>
      </c>
      <c r="B364" s="445"/>
      <c r="C364" s="312" t="s">
        <v>254</v>
      </c>
      <c r="D364" s="177" t="s">
        <v>420</v>
      </c>
      <c r="E364" s="267" t="s">
        <v>182</v>
      </c>
      <c r="F364" s="265" t="s">
        <v>3</v>
      </c>
      <c r="G364" s="266">
        <v>0.56000000000000005</v>
      </c>
      <c r="H364" s="205">
        <v>2.5</v>
      </c>
      <c r="I364" s="206">
        <f t="shared" si="22"/>
        <v>1.4</v>
      </c>
    </row>
    <row r="365" spans="1:9" s="91" customFormat="1" ht="16.5" x14ac:dyDescent="0.15">
      <c r="A365" s="444" t="s">
        <v>250</v>
      </c>
      <c r="B365" s="445"/>
      <c r="C365" s="312" t="s">
        <v>249</v>
      </c>
      <c r="D365" s="180" t="s">
        <v>428</v>
      </c>
      <c r="E365" s="267" t="s">
        <v>188</v>
      </c>
      <c r="F365" s="265" t="s">
        <v>149</v>
      </c>
      <c r="G365" s="266">
        <v>2</v>
      </c>
      <c r="H365" s="205">
        <v>8.7799999999999994</v>
      </c>
      <c r="I365" s="206">
        <f t="shared" si="22"/>
        <v>17.559999999999999</v>
      </c>
    </row>
    <row r="366" spans="1:9" s="263" customFormat="1" ht="8.25" x14ac:dyDescent="0.15">
      <c r="A366" s="444"/>
      <c r="B366" s="445"/>
      <c r="C366" s="312"/>
      <c r="D366" s="177"/>
      <c r="E366" s="267"/>
      <c r="F366" s="265"/>
      <c r="G366" s="266"/>
      <c r="H366" s="205"/>
      <c r="I366" s="208" t="s">
        <v>251</v>
      </c>
    </row>
    <row r="367" spans="1:9" s="89" customFormat="1" ht="8.25" x14ac:dyDescent="0.15">
      <c r="A367" s="444"/>
      <c r="B367" s="445"/>
      <c r="C367" s="312"/>
      <c r="D367" s="177"/>
      <c r="E367" s="267" t="s">
        <v>493</v>
      </c>
      <c r="F367" s="265"/>
      <c r="G367" s="266"/>
      <c r="H367" s="205"/>
      <c r="I367" s="206">
        <f>SUM(I358:I365)</f>
        <v>350.34999999999997</v>
      </c>
    </row>
    <row r="368" spans="1:9" s="90" customFormat="1" ht="8.25" x14ac:dyDescent="0.15">
      <c r="A368" s="444"/>
      <c r="B368" s="445"/>
      <c r="C368" s="312"/>
      <c r="D368" s="177"/>
      <c r="E368" s="267"/>
      <c r="F368" s="265"/>
      <c r="G368" s="266"/>
      <c r="H368" s="205"/>
      <c r="I368" s="208" t="s">
        <v>251</v>
      </c>
    </row>
    <row r="369" spans="1:9" s="90" customFormat="1" ht="8.25" x14ac:dyDescent="0.15">
      <c r="A369" s="444"/>
      <c r="B369" s="445"/>
      <c r="C369" s="312"/>
      <c r="D369" s="177"/>
      <c r="E369" s="267" t="str">
        <f>CONCATENATE("BDI: ",TEXT('Anexo IV - BDI'!$D$42*100,"00,00"),"%")</f>
        <v>BDI: 25,00%</v>
      </c>
      <c r="F369" s="265"/>
      <c r="G369" s="266"/>
      <c r="H369" s="205"/>
      <c r="I369" s="206">
        <f>TRUNC((I367*('Anexo IV - BDI'!$D$42)),2)</f>
        <v>87.58</v>
      </c>
    </row>
    <row r="370" spans="1:9" s="90" customFormat="1" ht="8.25" x14ac:dyDescent="0.15">
      <c r="A370" s="444"/>
      <c r="B370" s="445"/>
      <c r="C370" s="312"/>
      <c r="D370" s="177"/>
      <c r="E370" s="267"/>
      <c r="F370" s="265"/>
      <c r="G370" s="266"/>
      <c r="H370" s="205"/>
      <c r="I370" s="208" t="s">
        <v>251</v>
      </c>
    </row>
    <row r="371" spans="1:9" s="90" customFormat="1" ht="8.25" x14ac:dyDescent="0.15">
      <c r="A371" s="444"/>
      <c r="B371" s="445"/>
      <c r="C371" s="312"/>
      <c r="D371" s="95"/>
      <c r="E371" s="98" t="s">
        <v>494</v>
      </c>
      <c r="F371" s="99"/>
      <c r="G371" s="264"/>
      <c r="H371" s="203"/>
      <c r="I371" s="204">
        <f>I367+I369</f>
        <v>437.92999999999995</v>
      </c>
    </row>
    <row r="372" spans="1:9" s="90" customFormat="1" ht="8.25" x14ac:dyDescent="0.15">
      <c r="A372" s="444"/>
      <c r="B372" s="445"/>
      <c r="C372" s="312"/>
      <c r="D372" s="180"/>
      <c r="E372" s="178"/>
      <c r="F372" s="179"/>
      <c r="G372" s="266"/>
      <c r="H372" s="205"/>
      <c r="I372" s="206"/>
    </row>
    <row r="373" spans="1:9" s="90" customFormat="1" ht="8.25" x14ac:dyDescent="0.15">
      <c r="A373" s="444"/>
      <c r="B373" s="445"/>
      <c r="C373" s="312"/>
      <c r="D373" s="95"/>
      <c r="E373" s="96" t="s">
        <v>130</v>
      </c>
      <c r="F373" s="97"/>
      <c r="G373" s="264"/>
      <c r="H373" s="203"/>
      <c r="I373" s="204"/>
    </row>
    <row r="374" spans="1:9" s="90" customFormat="1" ht="8.25" x14ac:dyDescent="0.15">
      <c r="A374" s="444"/>
      <c r="B374" s="445"/>
      <c r="C374" s="312"/>
      <c r="D374" s="177"/>
      <c r="E374" s="267"/>
      <c r="F374" s="265"/>
      <c r="G374" s="266"/>
      <c r="H374" s="205"/>
      <c r="I374" s="208"/>
    </row>
    <row r="375" spans="1:9" s="90" customFormat="1" ht="8.25" x14ac:dyDescent="0.15">
      <c r="A375" s="444"/>
      <c r="B375" s="445"/>
      <c r="C375" s="312"/>
      <c r="D375" s="95" t="s">
        <v>646</v>
      </c>
      <c r="E375" s="98" t="s">
        <v>187</v>
      </c>
      <c r="F375" s="99" t="s">
        <v>4</v>
      </c>
      <c r="G375" s="264"/>
      <c r="H375" s="203"/>
      <c r="I375" s="204"/>
    </row>
    <row r="376" spans="1:9" s="91" customFormat="1" ht="16.5" x14ac:dyDescent="0.15">
      <c r="A376" s="444" t="s">
        <v>250</v>
      </c>
      <c r="B376" s="445"/>
      <c r="C376" s="312" t="s">
        <v>183</v>
      </c>
      <c r="D376" s="177" t="s">
        <v>474</v>
      </c>
      <c r="E376" s="267" t="s">
        <v>473</v>
      </c>
      <c r="F376" s="265" t="s">
        <v>140</v>
      </c>
      <c r="G376" s="266">
        <v>0.2</v>
      </c>
      <c r="H376" s="205">
        <v>16.73</v>
      </c>
      <c r="I376" s="206">
        <f t="shared" ref="I376:I379" si="23">IF(TRUNC($G376*$H376,2)&lt;0.01,0.01,TRUNC(($G376*$H376),2))</f>
        <v>3.34</v>
      </c>
    </row>
    <row r="377" spans="1:9" s="263" customFormat="1" ht="16.5" x14ac:dyDescent="0.15">
      <c r="A377" s="444" t="s">
        <v>250</v>
      </c>
      <c r="B377" s="445"/>
      <c r="C377" s="312" t="s">
        <v>183</v>
      </c>
      <c r="D377" s="177" t="s">
        <v>461</v>
      </c>
      <c r="E377" s="267" t="s">
        <v>460</v>
      </c>
      <c r="F377" s="265" t="s">
        <v>140</v>
      </c>
      <c r="G377" s="266">
        <v>0.2</v>
      </c>
      <c r="H377" s="205">
        <v>12.47</v>
      </c>
      <c r="I377" s="206">
        <f t="shared" si="23"/>
        <v>2.4900000000000002</v>
      </c>
    </row>
    <row r="378" spans="1:9" s="89" customFormat="1" ht="8.25" x14ac:dyDescent="0.15">
      <c r="A378" s="444" t="s">
        <v>250</v>
      </c>
      <c r="B378" s="445"/>
      <c r="C378" s="312" t="s">
        <v>249</v>
      </c>
      <c r="D378" s="180" t="s">
        <v>427</v>
      </c>
      <c r="E378" s="267" t="s">
        <v>187</v>
      </c>
      <c r="F378" s="265" t="s">
        <v>4</v>
      </c>
      <c r="G378" s="266">
        <v>1</v>
      </c>
      <c r="H378" s="205">
        <v>23.58</v>
      </c>
      <c r="I378" s="206">
        <f t="shared" si="23"/>
        <v>23.58</v>
      </c>
    </row>
    <row r="379" spans="1:9" s="263" customFormat="1" ht="8.25" x14ac:dyDescent="0.15">
      <c r="A379" s="444" t="s">
        <v>250</v>
      </c>
      <c r="B379" s="445"/>
      <c r="C379" s="312" t="s">
        <v>254</v>
      </c>
      <c r="D379" s="177" t="s">
        <v>420</v>
      </c>
      <c r="E379" s="267" t="s">
        <v>182</v>
      </c>
      <c r="F379" s="265" t="s">
        <v>3</v>
      </c>
      <c r="G379" s="266">
        <v>0.56000000000000005</v>
      </c>
      <c r="H379" s="205">
        <v>2.5</v>
      </c>
      <c r="I379" s="206">
        <f t="shared" si="23"/>
        <v>1.4</v>
      </c>
    </row>
    <row r="380" spans="1:9" s="263" customFormat="1" ht="8.25" x14ac:dyDescent="0.15">
      <c r="A380" s="444"/>
      <c r="B380" s="445"/>
      <c r="C380" s="312"/>
      <c r="D380" s="177"/>
      <c r="E380" s="267"/>
      <c r="F380" s="265"/>
      <c r="G380" s="266"/>
      <c r="H380" s="205"/>
      <c r="I380" s="208" t="s">
        <v>251</v>
      </c>
    </row>
    <row r="381" spans="1:9" s="263" customFormat="1" ht="8.25" x14ac:dyDescent="0.15">
      <c r="A381" s="444"/>
      <c r="B381" s="445"/>
      <c r="C381" s="312"/>
      <c r="D381" s="177"/>
      <c r="E381" s="267" t="s">
        <v>493</v>
      </c>
      <c r="F381" s="265"/>
      <c r="G381" s="266"/>
      <c r="H381" s="205"/>
      <c r="I381" s="206">
        <f>SUM(I376:I379)</f>
        <v>30.809999999999995</v>
      </c>
    </row>
    <row r="382" spans="1:9" s="90" customFormat="1" ht="8.25" x14ac:dyDescent="0.15">
      <c r="A382" s="444"/>
      <c r="B382" s="445"/>
      <c r="C382" s="312"/>
      <c r="D382" s="177"/>
      <c r="E382" s="267"/>
      <c r="F382" s="265"/>
      <c r="G382" s="266"/>
      <c r="H382" s="205"/>
      <c r="I382" s="208" t="s">
        <v>251</v>
      </c>
    </row>
    <row r="383" spans="1:9" s="90" customFormat="1" ht="8.25" x14ac:dyDescent="0.15">
      <c r="A383" s="444"/>
      <c r="B383" s="445"/>
      <c r="C383" s="312"/>
      <c r="D383" s="177"/>
      <c r="E383" s="267" t="str">
        <f>CONCATENATE("BDI: ",TEXT('Anexo IV - BDI'!$D$42*100,"00,00"),"%")</f>
        <v>BDI: 25,00%</v>
      </c>
      <c r="F383" s="265"/>
      <c r="G383" s="266"/>
      <c r="H383" s="205"/>
      <c r="I383" s="206">
        <f>TRUNC((I381*('Anexo IV - BDI'!$D$42)),2)</f>
        <v>7.7</v>
      </c>
    </row>
    <row r="384" spans="1:9" s="90" customFormat="1" ht="8.25" x14ac:dyDescent="0.15">
      <c r="A384" s="444"/>
      <c r="B384" s="445"/>
      <c r="C384" s="312"/>
      <c r="D384" s="177"/>
      <c r="E384" s="267"/>
      <c r="F384" s="265"/>
      <c r="G384" s="266"/>
      <c r="H384" s="205"/>
      <c r="I384" s="208" t="s">
        <v>251</v>
      </c>
    </row>
    <row r="385" spans="1:9" s="90" customFormat="1" ht="8.25" x14ac:dyDescent="0.15">
      <c r="A385" s="444"/>
      <c r="B385" s="445"/>
      <c r="C385" s="312"/>
      <c r="D385" s="95"/>
      <c r="E385" s="98" t="s">
        <v>494</v>
      </c>
      <c r="F385" s="99"/>
      <c r="G385" s="264"/>
      <c r="H385" s="203"/>
      <c r="I385" s="204">
        <f>I381+I383</f>
        <v>38.51</v>
      </c>
    </row>
    <row r="386" spans="1:9" s="90" customFormat="1" ht="8.25" x14ac:dyDescent="0.15">
      <c r="A386" s="444"/>
      <c r="B386" s="445"/>
      <c r="C386" s="312"/>
      <c r="D386" s="177"/>
      <c r="E386" s="267"/>
      <c r="F386" s="265"/>
      <c r="G386" s="266"/>
      <c r="H386" s="205"/>
      <c r="I386" s="208"/>
    </row>
    <row r="387" spans="1:9" s="91" customFormat="1" ht="8.25" x14ac:dyDescent="0.15">
      <c r="A387" s="444"/>
      <c r="B387" s="445"/>
      <c r="C387" s="312"/>
      <c r="D387" s="95" t="s">
        <v>647</v>
      </c>
      <c r="E387" s="98" t="s">
        <v>197</v>
      </c>
      <c r="F387" s="99" t="s">
        <v>4</v>
      </c>
      <c r="G387" s="264"/>
      <c r="H387" s="203"/>
      <c r="I387" s="204"/>
    </row>
    <row r="388" spans="1:9" s="263" customFormat="1" ht="16.5" x14ac:dyDescent="0.15">
      <c r="A388" s="444" t="s">
        <v>250</v>
      </c>
      <c r="B388" s="445"/>
      <c r="C388" s="312" t="s">
        <v>183</v>
      </c>
      <c r="D388" s="177" t="s">
        <v>474</v>
      </c>
      <c r="E388" s="267" t="s">
        <v>473</v>
      </c>
      <c r="F388" s="265" t="s">
        <v>140</v>
      </c>
      <c r="G388" s="266">
        <v>0.05</v>
      </c>
      <c r="H388" s="205">
        <v>16.73</v>
      </c>
      <c r="I388" s="206">
        <f t="shared" ref="I388:I390" si="24">IF(TRUNC($G388*$H388,2)&lt;0.01,0.01,TRUNC(($G388*$H388),2))</f>
        <v>0.83</v>
      </c>
    </row>
    <row r="389" spans="1:9" s="89" customFormat="1" ht="16.5" x14ac:dyDescent="0.15">
      <c r="A389" s="444" t="s">
        <v>250</v>
      </c>
      <c r="B389" s="445"/>
      <c r="C389" s="312" t="s">
        <v>183</v>
      </c>
      <c r="D389" s="177" t="s">
        <v>461</v>
      </c>
      <c r="E389" s="267" t="s">
        <v>460</v>
      </c>
      <c r="F389" s="265" t="s">
        <v>140</v>
      </c>
      <c r="G389" s="266">
        <v>0.05</v>
      </c>
      <c r="H389" s="205">
        <v>12.47</v>
      </c>
      <c r="I389" s="206">
        <f t="shared" si="24"/>
        <v>0.62</v>
      </c>
    </row>
    <row r="390" spans="1:9" s="263" customFormat="1" ht="8.25" x14ac:dyDescent="0.15">
      <c r="A390" s="444" t="s">
        <v>268</v>
      </c>
      <c r="B390" s="445"/>
      <c r="C390" s="312" t="s">
        <v>249</v>
      </c>
      <c r="D390" s="177" t="s">
        <v>743</v>
      </c>
      <c r="E390" s="267" t="s">
        <v>742</v>
      </c>
      <c r="F390" s="265" t="s">
        <v>4</v>
      </c>
      <c r="G390" s="266">
        <v>1</v>
      </c>
      <c r="H390" s="205">
        <v>281.64999999999998</v>
      </c>
      <c r="I390" s="206">
        <f t="shared" si="24"/>
        <v>281.64999999999998</v>
      </c>
    </row>
    <row r="391" spans="1:9" s="263" customFormat="1" ht="8.25" x14ac:dyDescent="0.15">
      <c r="A391" s="444"/>
      <c r="B391" s="445"/>
      <c r="C391" s="312"/>
      <c r="D391" s="177"/>
      <c r="E391" s="267"/>
      <c r="F391" s="265"/>
      <c r="G391" s="266"/>
      <c r="H391" s="205"/>
      <c r="I391" s="208" t="s">
        <v>251</v>
      </c>
    </row>
    <row r="392" spans="1:9" s="263" customFormat="1" ht="8.25" x14ac:dyDescent="0.15">
      <c r="A392" s="444"/>
      <c r="B392" s="445"/>
      <c r="C392" s="312"/>
      <c r="D392" s="177"/>
      <c r="E392" s="267" t="s">
        <v>493</v>
      </c>
      <c r="F392" s="265"/>
      <c r="G392" s="266"/>
      <c r="H392" s="205"/>
      <c r="I392" s="206">
        <f>SUM(I388:I390)</f>
        <v>283.09999999999997</v>
      </c>
    </row>
    <row r="393" spans="1:9" s="90" customFormat="1" ht="8.25" x14ac:dyDescent="0.15">
      <c r="A393" s="444"/>
      <c r="B393" s="445"/>
      <c r="C393" s="312"/>
      <c r="D393" s="177"/>
      <c r="E393" s="267"/>
      <c r="F393" s="265"/>
      <c r="G393" s="266"/>
      <c r="H393" s="205"/>
      <c r="I393" s="208" t="s">
        <v>251</v>
      </c>
    </row>
    <row r="394" spans="1:9" s="90" customFormat="1" ht="8.25" x14ac:dyDescent="0.15">
      <c r="A394" s="444"/>
      <c r="B394" s="445"/>
      <c r="C394" s="312"/>
      <c r="D394" s="177"/>
      <c r="E394" s="267" t="str">
        <f>CONCATENATE("BDI: ",TEXT('Anexo IV - BDI'!$D$42*100,"00,00"),"%")</f>
        <v>BDI: 25,00%</v>
      </c>
      <c r="F394" s="265"/>
      <c r="G394" s="266"/>
      <c r="H394" s="205"/>
      <c r="I394" s="206">
        <f>TRUNC((I392*('Anexo IV - BDI'!$D$42)),2)</f>
        <v>70.77</v>
      </c>
    </row>
    <row r="395" spans="1:9" s="90" customFormat="1" ht="8.25" x14ac:dyDescent="0.15">
      <c r="A395" s="444"/>
      <c r="B395" s="445"/>
      <c r="C395" s="312"/>
      <c r="D395" s="177"/>
      <c r="E395" s="267"/>
      <c r="F395" s="265"/>
      <c r="G395" s="266"/>
      <c r="H395" s="205"/>
      <c r="I395" s="208" t="s">
        <v>251</v>
      </c>
    </row>
    <row r="396" spans="1:9" s="90" customFormat="1" ht="8.25" x14ac:dyDescent="0.15">
      <c r="A396" s="444"/>
      <c r="B396" s="445"/>
      <c r="C396" s="312"/>
      <c r="D396" s="95"/>
      <c r="E396" s="98" t="s">
        <v>494</v>
      </c>
      <c r="F396" s="99"/>
      <c r="G396" s="264"/>
      <c r="H396" s="203"/>
      <c r="I396" s="204">
        <f>I392+I394</f>
        <v>353.86999999999995</v>
      </c>
    </row>
    <row r="397" spans="1:9" s="90" customFormat="1" ht="8.25" x14ac:dyDescent="0.15">
      <c r="A397" s="444"/>
      <c r="B397" s="445"/>
      <c r="C397" s="312"/>
      <c r="D397" s="177"/>
      <c r="E397" s="267"/>
      <c r="F397" s="265"/>
      <c r="G397" s="266"/>
      <c r="H397" s="205"/>
      <c r="I397" s="208"/>
    </row>
    <row r="398" spans="1:9" s="91" customFormat="1" ht="8.25" x14ac:dyDescent="0.15">
      <c r="A398" s="444"/>
      <c r="B398" s="445"/>
      <c r="C398" s="418"/>
      <c r="D398" s="95" t="s">
        <v>648</v>
      </c>
      <c r="E398" s="98" t="s">
        <v>176</v>
      </c>
      <c r="F398" s="99" t="s">
        <v>4</v>
      </c>
      <c r="G398" s="264"/>
      <c r="H398" s="203"/>
      <c r="I398" s="204"/>
    </row>
    <row r="399" spans="1:9" s="263" customFormat="1" ht="8.25" x14ac:dyDescent="0.15">
      <c r="A399" s="444" t="s">
        <v>250</v>
      </c>
      <c r="B399" s="445"/>
      <c r="C399" s="312" t="s">
        <v>183</v>
      </c>
      <c r="D399" s="177" t="s">
        <v>476</v>
      </c>
      <c r="E399" s="267" t="s">
        <v>475</v>
      </c>
      <c r="F399" s="265" t="s">
        <v>140</v>
      </c>
      <c r="G399" s="266">
        <v>0.5</v>
      </c>
      <c r="H399" s="205">
        <v>20.28</v>
      </c>
      <c r="I399" s="206">
        <f t="shared" ref="I399:I401" si="25">IF(TRUNC($G399*$H399,2)&lt;0.01,0.01,TRUNC(($G399*$H399),2))</f>
        <v>10.14</v>
      </c>
    </row>
    <row r="400" spans="1:9" s="89" customFormat="1" ht="16.5" x14ac:dyDescent="0.15">
      <c r="A400" s="444" t="s">
        <v>250</v>
      </c>
      <c r="B400" s="445"/>
      <c r="C400" s="312" t="s">
        <v>183</v>
      </c>
      <c r="D400" s="177" t="s">
        <v>462</v>
      </c>
      <c r="E400" s="267" t="s">
        <v>463</v>
      </c>
      <c r="F400" s="265" t="s">
        <v>140</v>
      </c>
      <c r="G400" s="266">
        <v>0.5</v>
      </c>
      <c r="H400" s="205">
        <v>15.4</v>
      </c>
      <c r="I400" s="206">
        <f t="shared" si="25"/>
        <v>7.7</v>
      </c>
    </row>
    <row r="401" spans="1:9" s="263" customFormat="1" ht="16.5" x14ac:dyDescent="0.15">
      <c r="A401" s="444" t="s">
        <v>250</v>
      </c>
      <c r="B401" s="445"/>
      <c r="C401" s="312" t="s">
        <v>249</v>
      </c>
      <c r="D401" s="177" t="s">
        <v>432</v>
      </c>
      <c r="E401" s="267" t="s">
        <v>202</v>
      </c>
      <c r="F401" s="265" t="s">
        <v>149</v>
      </c>
      <c r="G401" s="266">
        <v>1</v>
      </c>
      <c r="H401" s="205">
        <v>17.68</v>
      </c>
      <c r="I401" s="206">
        <f t="shared" si="25"/>
        <v>17.68</v>
      </c>
    </row>
    <row r="402" spans="1:9" s="263" customFormat="1" ht="8.25" x14ac:dyDescent="0.15">
      <c r="A402" s="444"/>
      <c r="B402" s="445"/>
      <c r="C402" s="312"/>
      <c r="D402" s="177"/>
      <c r="E402" s="267"/>
      <c r="F402" s="265"/>
      <c r="G402" s="266"/>
      <c r="H402" s="205"/>
      <c r="I402" s="208" t="s">
        <v>251</v>
      </c>
    </row>
    <row r="403" spans="1:9" s="263" customFormat="1" ht="8.25" x14ac:dyDescent="0.15">
      <c r="A403" s="444"/>
      <c r="B403" s="445"/>
      <c r="C403" s="312"/>
      <c r="D403" s="177"/>
      <c r="E403" s="267" t="s">
        <v>493</v>
      </c>
      <c r="F403" s="265"/>
      <c r="G403" s="266"/>
      <c r="H403" s="205"/>
      <c r="I403" s="206">
        <f>SUM(I399:I401)</f>
        <v>35.519999999999996</v>
      </c>
    </row>
    <row r="404" spans="1:9" s="90" customFormat="1" ht="8.25" x14ac:dyDescent="0.15">
      <c r="A404" s="444"/>
      <c r="B404" s="445"/>
      <c r="C404" s="312"/>
      <c r="D404" s="177"/>
      <c r="E404" s="267"/>
      <c r="F404" s="265"/>
      <c r="G404" s="266"/>
      <c r="H404" s="205"/>
      <c r="I404" s="208" t="s">
        <v>251</v>
      </c>
    </row>
    <row r="405" spans="1:9" s="90" customFormat="1" ht="8.25" x14ac:dyDescent="0.15">
      <c r="A405" s="444"/>
      <c r="B405" s="445"/>
      <c r="C405" s="312"/>
      <c r="D405" s="177"/>
      <c r="E405" s="267" t="str">
        <f>CONCATENATE("BDI: ",TEXT('Anexo IV - BDI'!$D$42*100,"00,00"),"%")</f>
        <v>BDI: 25,00%</v>
      </c>
      <c r="F405" s="265"/>
      <c r="G405" s="266"/>
      <c r="H405" s="205"/>
      <c r="I405" s="206">
        <f>TRUNC((I403*('Anexo IV - BDI'!$D$42)),2)</f>
        <v>8.8800000000000008</v>
      </c>
    </row>
    <row r="406" spans="1:9" s="90" customFormat="1" ht="8.25" x14ac:dyDescent="0.15">
      <c r="A406" s="444"/>
      <c r="B406" s="445"/>
      <c r="C406" s="312"/>
      <c r="D406" s="177"/>
      <c r="E406" s="267"/>
      <c r="F406" s="265"/>
      <c r="G406" s="266"/>
      <c r="H406" s="205"/>
      <c r="I406" s="208" t="s">
        <v>251</v>
      </c>
    </row>
    <row r="407" spans="1:9" s="90" customFormat="1" ht="8.25" x14ac:dyDescent="0.15">
      <c r="A407" s="444"/>
      <c r="B407" s="445"/>
      <c r="C407" s="312"/>
      <c r="D407" s="95"/>
      <c r="E407" s="98" t="s">
        <v>494</v>
      </c>
      <c r="F407" s="99"/>
      <c r="G407" s="264"/>
      <c r="H407" s="203"/>
      <c r="I407" s="204">
        <f>I403+I405</f>
        <v>44.4</v>
      </c>
    </row>
    <row r="408" spans="1:9" s="90" customFormat="1" ht="8.25" x14ac:dyDescent="0.15">
      <c r="A408" s="444"/>
      <c r="B408" s="445"/>
      <c r="C408" s="312"/>
      <c r="D408" s="177"/>
      <c r="E408" s="267"/>
      <c r="F408" s="265"/>
      <c r="G408" s="266"/>
      <c r="H408" s="205"/>
      <c r="I408" s="208"/>
    </row>
    <row r="409" spans="1:9" s="91" customFormat="1" ht="8.25" x14ac:dyDescent="0.15">
      <c r="A409" s="444"/>
      <c r="B409" s="445"/>
      <c r="C409" s="312"/>
      <c r="D409" s="95" t="s">
        <v>649</v>
      </c>
      <c r="E409" s="98" t="s">
        <v>177</v>
      </c>
      <c r="F409" s="99" t="s">
        <v>4</v>
      </c>
      <c r="G409" s="264"/>
      <c r="H409" s="203"/>
      <c r="I409" s="204"/>
    </row>
    <row r="410" spans="1:9" s="263" customFormat="1" ht="8.25" x14ac:dyDescent="0.15">
      <c r="A410" s="444" t="s">
        <v>250</v>
      </c>
      <c r="B410" s="445"/>
      <c r="C410" s="312" t="s">
        <v>183</v>
      </c>
      <c r="D410" s="177" t="s">
        <v>476</v>
      </c>
      <c r="E410" s="267" t="s">
        <v>475</v>
      </c>
      <c r="F410" s="265" t="s">
        <v>140</v>
      </c>
      <c r="G410" s="266">
        <v>0.5</v>
      </c>
      <c r="H410" s="205">
        <v>20.28</v>
      </c>
      <c r="I410" s="206">
        <f t="shared" ref="I410:I412" si="26">IF(TRUNC($G410*$H410,2)&lt;0.01,0.01,TRUNC(($G410*$H410),2))</f>
        <v>10.14</v>
      </c>
    </row>
    <row r="411" spans="1:9" s="89" customFormat="1" ht="16.5" x14ac:dyDescent="0.15">
      <c r="A411" s="444" t="s">
        <v>250</v>
      </c>
      <c r="B411" s="445"/>
      <c r="C411" s="312" t="s">
        <v>183</v>
      </c>
      <c r="D411" s="177" t="s">
        <v>462</v>
      </c>
      <c r="E411" s="267" t="s">
        <v>463</v>
      </c>
      <c r="F411" s="265" t="s">
        <v>140</v>
      </c>
      <c r="G411" s="266">
        <v>0.5</v>
      </c>
      <c r="H411" s="205">
        <v>15.4</v>
      </c>
      <c r="I411" s="206">
        <f t="shared" si="26"/>
        <v>7.7</v>
      </c>
    </row>
    <row r="412" spans="1:9" s="263" customFormat="1" ht="16.5" x14ac:dyDescent="0.15">
      <c r="A412" s="444" t="s">
        <v>259</v>
      </c>
      <c r="B412" s="445"/>
      <c r="C412" s="312" t="s">
        <v>249</v>
      </c>
      <c r="D412" s="177" t="s">
        <v>270</v>
      </c>
      <c r="E412" s="267" t="s">
        <v>203</v>
      </c>
      <c r="F412" s="265" t="s">
        <v>149</v>
      </c>
      <c r="G412" s="266">
        <v>1</v>
      </c>
      <c r="H412" s="205">
        <v>31.2</v>
      </c>
      <c r="I412" s="206">
        <f t="shared" si="26"/>
        <v>31.2</v>
      </c>
    </row>
    <row r="413" spans="1:9" s="263" customFormat="1" ht="8.25" x14ac:dyDescent="0.15">
      <c r="A413" s="444"/>
      <c r="B413" s="445"/>
      <c r="C413" s="312"/>
      <c r="D413" s="177"/>
      <c r="E413" s="267"/>
      <c r="F413" s="265"/>
      <c r="G413" s="266"/>
      <c r="H413" s="205"/>
      <c r="I413" s="208" t="s">
        <v>251</v>
      </c>
    </row>
    <row r="414" spans="1:9" s="263" customFormat="1" ht="8.25" x14ac:dyDescent="0.15">
      <c r="A414" s="444"/>
      <c r="B414" s="445"/>
      <c r="C414" s="312"/>
      <c r="D414" s="177"/>
      <c r="E414" s="267" t="s">
        <v>493</v>
      </c>
      <c r="F414" s="265"/>
      <c r="G414" s="266"/>
      <c r="H414" s="205"/>
      <c r="I414" s="206">
        <f>SUM(I410:I412)</f>
        <v>49.04</v>
      </c>
    </row>
    <row r="415" spans="1:9" s="90" customFormat="1" ht="8.25" x14ac:dyDescent="0.15">
      <c r="A415" s="444"/>
      <c r="B415" s="445"/>
      <c r="C415" s="312"/>
      <c r="D415" s="177"/>
      <c r="E415" s="267"/>
      <c r="F415" s="265"/>
      <c r="G415" s="266"/>
      <c r="H415" s="205"/>
      <c r="I415" s="208" t="s">
        <v>251</v>
      </c>
    </row>
    <row r="416" spans="1:9" s="90" customFormat="1" ht="8.25" x14ac:dyDescent="0.15">
      <c r="A416" s="444"/>
      <c r="B416" s="445"/>
      <c r="C416" s="312"/>
      <c r="D416" s="177"/>
      <c r="E416" s="267" t="str">
        <f>CONCATENATE("BDI: ",TEXT('Anexo IV - BDI'!$D$42*100,"00,00"),"%")</f>
        <v>BDI: 25,00%</v>
      </c>
      <c r="F416" s="265"/>
      <c r="G416" s="266"/>
      <c r="H416" s="205"/>
      <c r="I416" s="206">
        <f>TRUNC((I414*('Anexo IV - BDI'!$D$42)),2)</f>
        <v>12.26</v>
      </c>
    </row>
    <row r="417" spans="1:9" s="90" customFormat="1" ht="8.25" x14ac:dyDescent="0.15">
      <c r="A417" s="444"/>
      <c r="B417" s="445"/>
      <c r="C417" s="312"/>
      <c r="D417" s="177"/>
      <c r="E417" s="267"/>
      <c r="F417" s="265"/>
      <c r="G417" s="266"/>
      <c r="H417" s="205"/>
      <c r="I417" s="208" t="s">
        <v>251</v>
      </c>
    </row>
    <row r="418" spans="1:9" s="90" customFormat="1" ht="8.25" x14ac:dyDescent="0.15">
      <c r="A418" s="444"/>
      <c r="B418" s="445"/>
      <c r="C418" s="312"/>
      <c r="D418" s="95"/>
      <c r="E418" s="98" t="s">
        <v>494</v>
      </c>
      <c r="F418" s="99"/>
      <c r="G418" s="264"/>
      <c r="H418" s="203"/>
      <c r="I418" s="204">
        <f>I414+I416</f>
        <v>61.3</v>
      </c>
    </row>
    <row r="419" spans="1:9" s="90" customFormat="1" ht="8.25" x14ac:dyDescent="0.15">
      <c r="A419" s="444"/>
      <c r="B419" s="445"/>
      <c r="C419" s="312"/>
      <c r="D419" s="177"/>
      <c r="E419" s="267"/>
      <c r="F419" s="265"/>
      <c r="G419" s="266"/>
      <c r="H419" s="205"/>
      <c r="I419" s="208"/>
    </row>
    <row r="420" spans="1:9" s="91" customFormat="1" ht="16.5" x14ac:dyDescent="0.15">
      <c r="A420" s="444"/>
      <c r="B420" s="445"/>
      <c r="C420" s="312"/>
      <c r="D420" s="95" t="s">
        <v>650</v>
      </c>
      <c r="E420" s="98" t="s">
        <v>385</v>
      </c>
      <c r="F420" s="99" t="s">
        <v>4</v>
      </c>
      <c r="G420" s="264"/>
      <c r="H420" s="203"/>
      <c r="I420" s="204"/>
    </row>
    <row r="421" spans="1:9" s="263" customFormat="1" ht="8.25" x14ac:dyDescent="0.15">
      <c r="A421" s="444" t="s">
        <v>250</v>
      </c>
      <c r="B421" s="445"/>
      <c r="C421" s="312" t="s">
        <v>183</v>
      </c>
      <c r="D421" s="177" t="s">
        <v>476</v>
      </c>
      <c r="E421" s="267" t="s">
        <v>475</v>
      </c>
      <c r="F421" s="265" t="s">
        <v>140</v>
      </c>
      <c r="G421" s="266">
        <v>0.5</v>
      </c>
      <c r="H421" s="205">
        <v>20.28</v>
      </c>
      <c r="I421" s="206">
        <f t="shared" ref="I421:I423" si="27">IF(TRUNC($G421*$H421,2)&lt;0.01,0.01,TRUNC(($G421*$H421),2))</f>
        <v>10.14</v>
      </c>
    </row>
    <row r="422" spans="1:9" s="263" customFormat="1" ht="16.5" x14ac:dyDescent="0.15">
      <c r="A422" s="444" t="s">
        <v>250</v>
      </c>
      <c r="B422" s="445"/>
      <c r="C422" s="312" t="s">
        <v>183</v>
      </c>
      <c r="D422" s="177" t="s">
        <v>462</v>
      </c>
      <c r="E422" s="267" t="s">
        <v>463</v>
      </c>
      <c r="F422" s="265" t="s">
        <v>140</v>
      </c>
      <c r="G422" s="266">
        <v>0.5</v>
      </c>
      <c r="H422" s="205">
        <v>15.4</v>
      </c>
      <c r="I422" s="206">
        <f t="shared" si="27"/>
        <v>7.7</v>
      </c>
    </row>
    <row r="423" spans="1:9" s="90" customFormat="1" ht="16.5" x14ac:dyDescent="0.15">
      <c r="A423" s="444" t="s">
        <v>250</v>
      </c>
      <c r="B423" s="445"/>
      <c r="C423" s="312" t="s">
        <v>249</v>
      </c>
      <c r="D423" s="177" t="s">
        <v>433</v>
      </c>
      <c r="E423" s="267" t="s">
        <v>204</v>
      </c>
      <c r="F423" s="265" t="s">
        <v>149</v>
      </c>
      <c r="G423" s="266">
        <v>1</v>
      </c>
      <c r="H423" s="205">
        <v>53.15</v>
      </c>
      <c r="I423" s="206">
        <f t="shared" si="27"/>
        <v>53.15</v>
      </c>
    </row>
    <row r="424" spans="1:9" s="90" customFormat="1" ht="8.25" x14ac:dyDescent="0.15">
      <c r="A424" s="444"/>
      <c r="B424" s="445"/>
      <c r="C424" s="312"/>
      <c r="D424" s="177"/>
      <c r="E424" s="267"/>
      <c r="F424" s="265"/>
      <c r="G424" s="266"/>
      <c r="H424" s="205"/>
      <c r="I424" s="208" t="s">
        <v>251</v>
      </c>
    </row>
    <row r="425" spans="1:9" s="90" customFormat="1" ht="8.25" x14ac:dyDescent="0.15">
      <c r="A425" s="444"/>
      <c r="B425" s="445"/>
      <c r="C425" s="312"/>
      <c r="D425" s="177"/>
      <c r="E425" s="267" t="s">
        <v>493</v>
      </c>
      <c r="F425" s="265"/>
      <c r="G425" s="266"/>
      <c r="H425" s="205"/>
      <c r="I425" s="206">
        <f>SUM(I421:I423)</f>
        <v>70.989999999999995</v>
      </c>
    </row>
    <row r="426" spans="1:9" s="90" customFormat="1" ht="8.25" x14ac:dyDescent="0.15">
      <c r="A426" s="444"/>
      <c r="B426" s="445"/>
      <c r="C426" s="312"/>
      <c r="D426" s="177"/>
      <c r="E426" s="267"/>
      <c r="F426" s="265"/>
      <c r="G426" s="266"/>
      <c r="H426" s="205"/>
      <c r="I426" s="208" t="s">
        <v>251</v>
      </c>
    </row>
    <row r="427" spans="1:9" s="90" customFormat="1" ht="8.25" x14ac:dyDescent="0.15">
      <c r="A427" s="444"/>
      <c r="B427" s="445"/>
      <c r="C427" s="312"/>
      <c r="D427" s="177"/>
      <c r="E427" s="267" t="str">
        <f>CONCATENATE("BDI: ",TEXT('Anexo IV - BDI'!$D$42*100,"00,00"),"%")</f>
        <v>BDI: 25,00%</v>
      </c>
      <c r="F427" s="265"/>
      <c r="G427" s="266"/>
      <c r="H427" s="205"/>
      <c r="I427" s="206">
        <f>TRUNC((I425*('Anexo IV - BDI'!$D$42)),2)</f>
        <v>17.739999999999998</v>
      </c>
    </row>
    <row r="428" spans="1:9" s="91" customFormat="1" ht="8.25" x14ac:dyDescent="0.15">
      <c r="A428" s="444"/>
      <c r="B428" s="445"/>
      <c r="C428" s="312"/>
      <c r="D428" s="177"/>
      <c r="E428" s="267"/>
      <c r="F428" s="265"/>
      <c r="G428" s="266"/>
      <c r="H428" s="205"/>
      <c r="I428" s="208" t="s">
        <v>251</v>
      </c>
    </row>
    <row r="429" spans="1:9" s="88" customFormat="1" ht="8.25" x14ac:dyDescent="0.15">
      <c r="A429" s="444"/>
      <c r="B429" s="445"/>
      <c r="C429" s="312"/>
      <c r="D429" s="95"/>
      <c r="E429" s="98" t="s">
        <v>494</v>
      </c>
      <c r="F429" s="99"/>
      <c r="G429" s="264"/>
      <c r="H429" s="203"/>
      <c r="I429" s="204">
        <f>I425+I427</f>
        <v>88.72999999999999</v>
      </c>
    </row>
    <row r="430" spans="1:9" s="87" customFormat="1" ht="8.25" x14ac:dyDescent="0.15">
      <c r="A430" s="444"/>
      <c r="B430" s="445"/>
      <c r="C430" s="312"/>
      <c r="D430" s="177"/>
      <c r="E430" s="267"/>
      <c r="F430" s="265"/>
      <c r="G430" s="266"/>
      <c r="H430" s="205"/>
      <c r="I430" s="208"/>
    </row>
    <row r="431" spans="1:9" s="88" customFormat="1" ht="8.25" x14ac:dyDescent="0.15">
      <c r="A431" s="444"/>
      <c r="B431" s="445"/>
      <c r="C431" s="312"/>
      <c r="D431" s="180"/>
      <c r="E431" s="178"/>
      <c r="F431" s="179"/>
      <c r="G431" s="266"/>
      <c r="H431" s="205"/>
      <c r="I431" s="206"/>
    </row>
    <row r="432" spans="1:9" s="87" customFormat="1" ht="8.25" x14ac:dyDescent="0.15">
      <c r="A432" s="444"/>
      <c r="B432" s="445"/>
      <c r="C432" s="312"/>
      <c r="D432" s="95" t="s">
        <v>362</v>
      </c>
      <c r="E432" s="96" t="s">
        <v>112</v>
      </c>
      <c r="F432" s="97"/>
      <c r="G432" s="264"/>
      <c r="H432" s="203"/>
      <c r="I432" s="204"/>
    </row>
    <row r="433" spans="1:9" s="88" customFormat="1" ht="8.25" x14ac:dyDescent="0.15">
      <c r="A433" s="444"/>
      <c r="B433" s="445"/>
      <c r="C433" s="312"/>
      <c r="D433" s="180"/>
      <c r="E433" s="178"/>
      <c r="F433" s="179"/>
      <c r="G433" s="266"/>
      <c r="H433" s="205"/>
      <c r="I433" s="206"/>
    </row>
    <row r="434" spans="1:9" s="87" customFormat="1" ht="8.25" x14ac:dyDescent="0.15">
      <c r="A434" s="444"/>
      <c r="B434" s="445"/>
      <c r="C434" s="312"/>
      <c r="D434" s="95" t="s">
        <v>363</v>
      </c>
      <c r="E434" s="96" t="s">
        <v>122</v>
      </c>
      <c r="F434" s="97"/>
      <c r="G434" s="264"/>
      <c r="H434" s="203"/>
      <c r="I434" s="204"/>
    </row>
    <row r="435" spans="1:9" s="88" customFormat="1" ht="8.25" x14ac:dyDescent="0.15">
      <c r="A435" s="444"/>
      <c r="B435" s="445"/>
      <c r="C435" s="312"/>
      <c r="D435" s="180"/>
      <c r="E435" s="178"/>
      <c r="F435" s="179"/>
      <c r="G435" s="266"/>
      <c r="H435" s="205"/>
      <c r="I435" s="206"/>
    </row>
    <row r="436" spans="1:9" s="87" customFormat="1" ht="8.25" x14ac:dyDescent="0.15">
      <c r="A436" s="444"/>
      <c r="B436" s="445"/>
      <c r="C436" s="312"/>
      <c r="D436" s="95" t="s">
        <v>651</v>
      </c>
      <c r="E436" s="96" t="s">
        <v>123</v>
      </c>
      <c r="F436" s="97"/>
      <c r="G436" s="264"/>
      <c r="H436" s="203"/>
      <c r="I436" s="204"/>
    </row>
    <row r="437" spans="1:9" s="88" customFormat="1" ht="8.25" x14ac:dyDescent="0.15">
      <c r="A437" s="444"/>
      <c r="B437" s="445"/>
      <c r="C437" s="312"/>
      <c r="D437" s="177"/>
      <c r="E437" s="267"/>
      <c r="F437" s="265"/>
      <c r="G437" s="266"/>
      <c r="H437" s="205"/>
      <c r="I437" s="208"/>
    </row>
    <row r="438" spans="1:9" s="87" customFormat="1" ht="8.25" x14ac:dyDescent="0.15">
      <c r="A438" s="444"/>
      <c r="B438" s="445"/>
      <c r="C438" s="312"/>
      <c r="D438" s="95" t="s">
        <v>652</v>
      </c>
      <c r="E438" s="98" t="s">
        <v>667</v>
      </c>
      <c r="F438" s="99" t="s">
        <v>2</v>
      </c>
      <c r="G438" s="264"/>
      <c r="H438" s="203"/>
      <c r="I438" s="204"/>
    </row>
    <row r="439" spans="1:9" s="263" customFormat="1" ht="8.25" x14ac:dyDescent="0.15">
      <c r="A439" s="444" t="s">
        <v>250</v>
      </c>
      <c r="B439" s="445"/>
      <c r="C439" s="312" t="s">
        <v>183</v>
      </c>
      <c r="D439" s="177" t="s">
        <v>482</v>
      </c>
      <c r="E439" s="267" t="s">
        <v>481</v>
      </c>
      <c r="F439" s="265" t="s">
        <v>140</v>
      </c>
      <c r="G439" s="266">
        <v>0.35</v>
      </c>
      <c r="H439" s="205">
        <v>16.7</v>
      </c>
      <c r="I439" s="206">
        <f t="shared" ref="I439:I442" si="28">IF(TRUNC($G439*$H439,2)&lt;0.01,0.01,TRUNC(($G439*$H439),2))</f>
        <v>5.84</v>
      </c>
    </row>
    <row r="440" spans="1:9" s="90" customFormat="1" ht="8.25" x14ac:dyDescent="0.15">
      <c r="A440" s="444" t="s">
        <v>250</v>
      </c>
      <c r="B440" s="445"/>
      <c r="C440" s="312" t="s">
        <v>183</v>
      </c>
      <c r="D440" s="177" t="s">
        <v>462</v>
      </c>
      <c r="E440" s="267" t="s">
        <v>465</v>
      </c>
      <c r="F440" s="265" t="s">
        <v>140</v>
      </c>
      <c r="G440" s="266">
        <v>0.25</v>
      </c>
      <c r="H440" s="205">
        <v>15.4</v>
      </c>
      <c r="I440" s="206">
        <f t="shared" si="28"/>
        <v>3.85</v>
      </c>
    </row>
    <row r="441" spans="1:9" s="263" customFormat="1" ht="8.25" x14ac:dyDescent="0.15">
      <c r="A441" s="444" t="s">
        <v>259</v>
      </c>
      <c r="B441" s="445"/>
      <c r="C441" s="312" t="s">
        <v>254</v>
      </c>
      <c r="D441" s="180" t="s">
        <v>438</v>
      </c>
      <c r="E441" s="267" t="s">
        <v>154</v>
      </c>
      <c r="F441" s="265" t="s">
        <v>0</v>
      </c>
      <c r="G441" s="266">
        <v>0.7</v>
      </c>
      <c r="H441" s="205">
        <v>6.83</v>
      </c>
      <c r="I441" s="206">
        <f t="shared" si="28"/>
        <v>4.78</v>
      </c>
    </row>
    <row r="442" spans="1:9" s="89" customFormat="1" ht="8.25" x14ac:dyDescent="0.15">
      <c r="A442" s="444" t="s">
        <v>250</v>
      </c>
      <c r="B442" s="445"/>
      <c r="C442" s="312" t="s">
        <v>249</v>
      </c>
      <c r="D442" s="177" t="s">
        <v>434</v>
      </c>
      <c r="E442" s="267" t="s">
        <v>181</v>
      </c>
      <c r="F442" s="265" t="s">
        <v>4</v>
      </c>
      <c r="G442" s="266">
        <v>0.5</v>
      </c>
      <c r="H442" s="205">
        <v>0.39</v>
      </c>
      <c r="I442" s="206">
        <f t="shared" si="28"/>
        <v>0.19</v>
      </c>
    </row>
    <row r="443" spans="1:9" s="263" customFormat="1" ht="8.25" x14ac:dyDescent="0.15">
      <c r="A443" s="444"/>
      <c r="B443" s="445"/>
      <c r="C443" s="312"/>
      <c r="D443" s="177"/>
      <c r="E443" s="267"/>
      <c r="F443" s="265"/>
      <c r="G443" s="266"/>
      <c r="H443" s="205"/>
      <c r="I443" s="208" t="s">
        <v>251</v>
      </c>
    </row>
    <row r="444" spans="1:9" s="263" customFormat="1" ht="8.25" x14ac:dyDescent="0.15">
      <c r="A444" s="444"/>
      <c r="B444" s="445"/>
      <c r="C444" s="312"/>
      <c r="D444" s="177"/>
      <c r="E444" s="267" t="s">
        <v>493</v>
      </c>
      <c r="F444" s="265"/>
      <c r="G444" s="266"/>
      <c r="H444" s="205"/>
      <c r="I444" s="206">
        <f>SUM(I439:I442)</f>
        <v>14.659999999999998</v>
      </c>
    </row>
    <row r="445" spans="1:9" s="263" customFormat="1" ht="8.25" x14ac:dyDescent="0.15">
      <c r="A445" s="444"/>
      <c r="B445" s="445"/>
      <c r="C445" s="312"/>
      <c r="D445" s="177"/>
      <c r="E445" s="267"/>
      <c r="F445" s="265"/>
      <c r="G445" s="266"/>
      <c r="H445" s="205"/>
      <c r="I445" s="208" t="s">
        <v>251</v>
      </c>
    </row>
    <row r="446" spans="1:9" s="263" customFormat="1" ht="8.25" x14ac:dyDescent="0.15">
      <c r="A446" s="444"/>
      <c r="B446" s="445"/>
      <c r="C446" s="312"/>
      <c r="D446" s="177"/>
      <c r="E446" s="267" t="str">
        <f>CONCATENATE("BDI: ",TEXT('Anexo IV - BDI'!$D$42*100,"00,00"),"%")</f>
        <v>BDI: 25,00%</v>
      </c>
      <c r="F446" s="265"/>
      <c r="G446" s="266"/>
      <c r="H446" s="205"/>
      <c r="I446" s="206">
        <f>TRUNC((I444*('Anexo IV - BDI'!$D$42)),2)</f>
        <v>3.66</v>
      </c>
    </row>
    <row r="447" spans="1:9" s="263" customFormat="1" ht="8.25" x14ac:dyDescent="0.15">
      <c r="A447" s="444"/>
      <c r="B447" s="445"/>
      <c r="C447" s="312"/>
      <c r="D447" s="177"/>
      <c r="E447" s="267"/>
      <c r="F447" s="265"/>
      <c r="G447" s="266"/>
      <c r="H447" s="205"/>
      <c r="I447" s="208" t="s">
        <v>251</v>
      </c>
    </row>
    <row r="448" spans="1:9" s="263" customFormat="1" ht="8.25" x14ac:dyDescent="0.15">
      <c r="A448" s="444"/>
      <c r="B448" s="445"/>
      <c r="C448" s="312"/>
      <c r="D448" s="95"/>
      <c r="E448" s="98" t="s">
        <v>494</v>
      </c>
      <c r="F448" s="99"/>
      <c r="G448" s="264"/>
      <c r="H448" s="203"/>
      <c r="I448" s="204">
        <f>I444+I446</f>
        <v>18.32</v>
      </c>
    </row>
    <row r="449" spans="1:9" s="90" customFormat="1" ht="8.25" x14ac:dyDescent="0.15">
      <c r="A449" s="444"/>
      <c r="B449" s="445"/>
      <c r="C449" s="312"/>
      <c r="D449" s="180"/>
      <c r="E449" s="178"/>
      <c r="F449" s="179"/>
      <c r="G449" s="266"/>
      <c r="H449" s="205"/>
      <c r="I449" s="206"/>
    </row>
    <row r="450" spans="1:9" s="90" customFormat="1" ht="8.25" x14ac:dyDescent="0.15">
      <c r="A450" s="444"/>
      <c r="B450" s="445"/>
      <c r="C450" s="312"/>
      <c r="D450" s="95" t="s">
        <v>367</v>
      </c>
      <c r="E450" s="96" t="s">
        <v>111</v>
      </c>
      <c r="F450" s="97"/>
      <c r="G450" s="264"/>
      <c r="H450" s="203"/>
      <c r="I450" s="204"/>
    </row>
    <row r="451" spans="1:9" s="90" customFormat="1" ht="8.25" x14ac:dyDescent="0.15">
      <c r="A451" s="308"/>
      <c r="B451" s="309"/>
      <c r="C451" s="312"/>
      <c r="D451" s="95"/>
      <c r="E451" s="98"/>
      <c r="F451" s="99"/>
      <c r="G451" s="264"/>
      <c r="H451" s="203"/>
      <c r="I451" s="204"/>
    </row>
    <row r="452" spans="1:9" s="90" customFormat="1" ht="16.5" x14ac:dyDescent="0.15">
      <c r="A452" s="308"/>
      <c r="B452" s="309"/>
      <c r="C452" s="312"/>
      <c r="D452" s="95" t="s">
        <v>371</v>
      </c>
      <c r="E452" s="98" t="s">
        <v>595</v>
      </c>
      <c r="F452" s="99"/>
      <c r="G452" s="264"/>
      <c r="H452" s="203"/>
      <c r="I452" s="204"/>
    </row>
    <row r="453" spans="1:9" s="90" customFormat="1" ht="16.5" x14ac:dyDescent="0.15">
      <c r="A453" s="446" t="s">
        <v>250</v>
      </c>
      <c r="B453" s="447"/>
      <c r="C453" s="312" t="s">
        <v>183</v>
      </c>
      <c r="D453" s="177" t="s">
        <v>662</v>
      </c>
      <c r="E453" s="267" t="s">
        <v>738</v>
      </c>
      <c r="F453" s="265" t="s">
        <v>1</v>
      </c>
      <c r="G453" s="266">
        <v>0.72</v>
      </c>
      <c r="H453" s="205">
        <v>49.21</v>
      </c>
      <c r="I453" s="206">
        <f>IF(TRUNC($G453*$H453,2)&lt;0.01,0.01,TRUNC(($G453*$H453),2))</f>
        <v>35.43</v>
      </c>
    </row>
    <row r="454" spans="1:9" s="90" customFormat="1" ht="8.25" x14ac:dyDescent="0.15">
      <c r="A454" s="448" t="s">
        <v>250</v>
      </c>
      <c r="B454" s="449"/>
      <c r="C454" s="312" t="s">
        <v>183</v>
      </c>
      <c r="D454" s="177" t="s">
        <v>663</v>
      </c>
      <c r="E454" s="267" t="s">
        <v>596</v>
      </c>
      <c r="F454" s="265" t="s">
        <v>1</v>
      </c>
      <c r="G454" s="266">
        <v>0.72</v>
      </c>
      <c r="H454" s="205">
        <v>430.81</v>
      </c>
      <c r="I454" s="206">
        <f t="shared" ref="I454:I457" si="29">IF(TRUNC($G454*$H454,2)&lt;0.01,0.01,TRUNC(($G454*$H454),2))</f>
        <v>310.18</v>
      </c>
    </row>
    <row r="455" spans="1:9" s="91" customFormat="1" ht="19.5" customHeight="1" x14ac:dyDescent="0.15">
      <c r="A455" s="446" t="s">
        <v>250</v>
      </c>
      <c r="B455" s="447"/>
      <c r="C455" s="312" t="s">
        <v>183</v>
      </c>
      <c r="D455" s="177" t="s">
        <v>664</v>
      </c>
      <c r="E455" s="267" t="s">
        <v>659</v>
      </c>
      <c r="F455" s="265" t="s">
        <v>2</v>
      </c>
      <c r="G455" s="266">
        <v>9</v>
      </c>
      <c r="H455" s="205">
        <v>93.5</v>
      </c>
      <c r="I455" s="206">
        <f t="shared" si="29"/>
        <v>841.5</v>
      </c>
    </row>
    <row r="456" spans="1:9" s="88" customFormat="1" ht="24.75" x14ac:dyDescent="0.15">
      <c r="A456" s="446" t="s">
        <v>250</v>
      </c>
      <c r="B456" s="447"/>
      <c r="C456" s="312" t="s">
        <v>183</v>
      </c>
      <c r="D456" s="177" t="s">
        <v>665</v>
      </c>
      <c r="E456" s="267" t="s">
        <v>660</v>
      </c>
      <c r="F456" s="265" t="s">
        <v>1</v>
      </c>
      <c r="G456" s="266">
        <v>0.09</v>
      </c>
      <c r="H456" s="205">
        <v>319.45</v>
      </c>
      <c r="I456" s="206">
        <f t="shared" si="29"/>
        <v>28.75</v>
      </c>
    </row>
    <row r="457" spans="1:9" s="89" customFormat="1" ht="24.75" x14ac:dyDescent="0.15">
      <c r="A457" s="446" t="s">
        <v>250</v>
      </c>
      <c r="B457" s="447"/>
      <c r="C457" s="312" t="s">
        <v>183</v>
      </c>
      <c r="D457" s="177" t="s">
        <v>666</v>
      </c>
      <c r="E457" s="267" t="s">
        <v>661</v>
      </c>
      <c r="F457" s="265" t="s">
        <v>2</v>
      </c>
      <c r="G457" s="266">
        <v>18</v>
      </c>
      <c r="H457" s="205">
        <v>15.12</v>
      </c>
      <c r="I457" s="206">
        <f t="shared" si="29"/>
        <v>272.16000000000003</v>
      </c>
    </row>
    <row r="458" spans="1:9" s="263" customFormat="1" ht="8.25" x14ac:dyDescent="0.15">
      <c r="A458" s="444"/>
      <c r="B458" s="445"/>
      <c r="C458" s="312"/>
      <c r="D458" s="177"/>
      <c r="E458" s="178"/>
      <c r="F458" s="179"/>
      <c r="G458" s="266"/>
      <c r="H458" s="205"/>
      <c r="I458" s="206"/>
    </row>
    <row r="459" spans="1:9" s="90" customFormat="1" ht="8.25" x14ac:dyDescent="0.15">
      <c r="A459" s="444"/>
      <c r="B459" s="445"/>
      <c r="C459" s="312"/>
      <c r="D459" s="177"/>
      <c r="E459" s="267" t="s">
        <v>493</v>
      </c>
      <c r="F459" s="265"/>
      <c r="G459" s="266"/>
      <c r="H459" s="205"/>
      <c r="I459" s="206">
        <f>SUM(I453:I457)</f>
        <v>1488.0200000000002</v>
      </c>
    </row>
    <row r="460" spans="1:9" s="90" customFormat="1" ht="8.25" x14ac:dyDescent="0.15">
      <c r="A460" s="308"/>
      <c r="B460" s="309"/>
      <c r="C460" s="312"/>
      <c r="D460" s="177"/>
      <c r="E460" s="267"/>
      <c r="F460" s="265"/>
      <c r="G460" s="266"/>
      <c r="H460" s="205"/>
      <c r="I460" s="208" t="s">
        <v>251</v>
      </c>
    </row>
    <row r="461" spans="1:9" s="90" customFormat="1" ht="8.25" x14ac:dyDescent="0.15">
      <c r="A461" s="308"/>
      <c r="B461" s="309"/>
      <c r="C461" s="312"/>
      <c r="D461" s="177"/>
      <c r="E461" s="267" t="str">
        <f>CONCATENATE("BDI: ",TEXT('Anexo IV - BDI'!$D$42*100,"00,00"),"%")</f>
        <v>BDI: 25,00%</v>
      </c>
      <c r="F461" s="265"/>
      <c r="G461" s="266"/>
      <c r="H461" s="205"/>
      <c r="I461" s="206">
        <f>TRUNC((I459*('Anexo IV - BDI'!$D$42)),2)</f>
        <v>372</v>
      </c>
    </row>
    <row r="462" spans="1:9" s="90" customFormat="1" ht="8.25" x14ac:dyDescent="0.15">
      <c r="A462" s="308"/>
      <c r="B462" s="309"/>
      <c r="C462" s="312"/>
      <c r="D462" s="177"/>
      <c r="E462" s="267"/>
      <c r="F462" s="265"/>
      <c r="G462" s="266"/>
      <c r="H462" s="205"/>
      <c r="I462" s="208" t="s">
        <v>251</v>
      </c>
    </row>
    <row r="463" spans="1:9" s="90" customFormat="1" ht="8.25" x14ac:dyDescent="0.15">
      <c r="A463" s="308"/>
      <c r="B463" s="309"/>
      <c r="C463" s="312"/>
      <c r="D463" s="177"/>
      <c r="E463" s="98" t="s">
        <v>494</v>
      </c>
      <c r="F463" s="99"/>
      <c r="G463" s="264"/>
      <c r="H463" s="203"/>
      <c r="I463" s="204">
        <f>I459+I461</f>
        <v>1860.0200000000002</v>
      </c>
    </row>
    <row r="464" spans="1:9" s="91" customFormat="1" ht="8.25" x14ac:dyDescent="0.15">
      <c r="A464" s="308"/>
      <c r="B464" s="309"/>
      <c r="C464" s="312"/>
      <c r="D464" s="177"/>
      <c r="E464" s="178"/>
      <c r="F464" s="179"/>
      <c r="G464" s="266"/>
      <c r="H464" s="205"/>
      <c r="I464" s="206"/>
    </row>
    <row r="465" spans="1:9" s="263" customFormat="1" ht="8.25" x14ac:dyDescent="0.15">
      <c r="A465" s="444"/>
      <c r="B465" s="445"/>
      <c r="C465" s="312"/>
      <c r="D465" s="95" t="s">
        <v>372</v>
      </c>
      <c r="E465" s="96" t="s">
        <v>69</v>
      </c>
      <c r="F465" s="97"/>
      <c r="G465" s="264"/>
      <c r="H465" s="203"/>
      <c r="I465" s="204"/>
    </row>
    <row r="466" spans="1:9" s="263" customFormat="1" ht="14.25" customHeight="1" x14ac:dyDescent="0.15">
      <c r="A466" s="444"/>
      <c r="B466" s="445"/>
      <c r="C466" s="312"/>
      <c r="D466" s="177"/>
      <c r="E466" s="178"/>
      <c r="F466" s="179"/>
      <c r="G466" s="266"/>
      <c r="H466" s="205"/>
      <c r="I466" s="206"/>
    </row>
    <row r="467" spans="1:9" s="415" customFormat="1" ht="8.25" x14ac:dyDescent="0.15">
      <c r="A467" s="444"/>
      <c r="B467" s="445"/>
      <c r="C467" s="312"/>
      <c r="D467" s="95" t="s">
        <v>373</v>
      </c>
      <c r="E467" s="98" t="s">
        <v>235</v>
      </c>
      <c r="F467" s="99" t="s">
        <v>4</v>
      </c>
      <c r="G467" s="264"/>
      <c r="H467" s="203"/>
      <c r="I467" s="204"/>
    </row>
    <row r="468" spans="1:9" s="89" customFormat="1" ht="8.25" x14ac:dyDescent="0.15">
      <c r="A468" s="444" t="s">
        <v>250</v>
      </c>
      <c r="B468" s="445"/>
      <c r="C468" s="312" t="s">
        <v>183</v>
      </c>
      <c r="D468" s="177" t="s">
        <v>480</v>
      </c>
      <c r="E468" s="267" t="s">
        <v>479</v>
      </c>
      <c r="F468" s="265" t="s">
        <v>140</v>
      </c>
      <c r="G468" s="266">
        <v>1.5</v>
      </c>
      <c r="H468" s="205">
        <v>16.77</v>
      </c>
      <c r="I468" s="206">
        <f t="shared" ref="I468:I469" si="30">IF(TRUNC($G468*$H468,2)&lt;0.01,0.01,TRUNC(($G468*$H468),2))</f>
        <v>25.15</v>
      </c>
    </row>
    <row r="469" spans="1:9" s="263" customFormat="1" ht="8.25" x14ac:dyDescent="0.15">
      <c r="A469" s="444" t="s">
        <v>250</v>
      </c>
      <c r="B469" s="445"/>
      <c r="C469" s="312" t="s">
        <v>249</v>
      </c>
      <c r="D469" s="177" t="s">
        <v>435</v>
      </c>
      <c r="E469" s="178" t="s">
        <v>235</v>
      </c>
      <c r="F469" s="265" t="s">
        <v>4</v>
      </c>
      <c r="G469" s="266">
        <v>1</v>
      </c>
      <c r="H469" s="205">
        <v>678.38</v>
      </c>
      <c r="I469" s="206">
        <f t="shared" si="30"/>
        <v>678.38</v>
      </c>
    </row>
    <row r="470" spans="1:9" s="11" customFormat="1" ht="8.25" x14ac:dyDescent="0.15">
      <c r="A470" s="444"/>
      <c r="B470" s="445"/>
      <c r="C470" s="312"/>
      <c r="D470" s="177"/>
      <c r="E470" s="267"/>
      <c r="F470" s="265"/>
      <c r="G470" s="266"/>
      <c r="H470" s="205"/>
      <c r="I470" s="208" t="s">
        <v>251</v>
      </c>
    </row>
    <row r="471" spans="1:9" s="11" customFormat="1" ht="8.25" x14ac:dyDescent="0.15">
      <c r="A471" s="444"/>
      <c r="B471" s="445"/>
      <c r="C471" s="312"/>
      <c r="D471" s="177"/>
      <c r="E471" s="267" t="s">
        <v>493</v>
      </c>
      <c r="F471" s="265"/>
      <c r="G471" s="266"/>
      <c r="H471" s="205"/>
      <c r="I471" s="206">
        <f>SUM(I468:I469)</f>
        <v>703.53</v>
      </c>
    </row>
    <row r="472" spans="1:9" s="11" customFormat="1" ht="8.25" x14ac:dyDescent="0.15">
      <c r="A472" s="444"/>
      <c r="B472" s="445"/>
      <c r="C472" s="312"/>
      <c r="D472" s="177"/>
      <c r="E472" s="267"/>
      <c r="F472" s="265"/>
      <c r="G472" s="266"/>
      <c r="H472" s="205"/>
      <c r="I472" s="208" t="s">
        <v>251</v>
      </c>
    </row>
    <row r="473" spans="1:9" s="11" customFormat="1" ht="8.25" x14ac:dyDescent="0.15">
      <c r="A473" s="444"/>
      <c r="B473" s="445"/>
      <c r="C473" s="312"/>
      <c r="D473" s="177"/>
      <c r="E473" s="267" t="str">
        <f>CONCATENATE("BDI: ",TEXT('Anexo IV - BDI'!$D$42*100,"00,00"),"%")</f>
        <v>BDI: 25,00%</v>
      </c>
      <c r="F473" s="265"/>
      <c r="G473" s="266"/>
      <c r="H473" s="205"/>
      <c r="I473" s="206">
        <f>TRUNC((I471*('Anexo IV - BDI'!$D$42)),2)</f>
        <v>175.88</v>
      </c>
    </row>
    <row r="474" spans="1:9" s="11" customFormat="1" ht="8.25" x14ac:dyDescent="0.15">
      <c r="A474" s="444"/>
      <c r="B474" s="445"/>
      <c r="C474" s="312"/>
      <c r="D474" s="177"/>
      <c r="E474" s="267"/>
      <c r="F474" s="265"/>
      <c r="G474" s="266"/>
      <c r="H474" s="205"/>
      <c r="I474" s="208" t="s">
        <v>251</v>
      </c>
    </row>
    <row r="475" spans="1:9" s="11" customFormat="1" ht="8.25" x14ac:dyDescent="0.15">
      <c r="A475" s="444"/>
      <c r="B475" s="445"/>
      <c r="C475" s="312"/>
      <c r="D475" s="95"/>
      <c r="E475" s="98" t="s">
        <v>494</v>
      </c>
      <c r="F475" s="99"/>
      <c r="G475" s="264"/>
      <c r="H475" s="203"/>
      <c r="I475" s="204">
        <f>I471+I473</f>
        <v>879.41</v>
      </c>
    </row>
    <row r="476" spans="1:9" s="90" customFormat="1" ht="8.25" x14ac:dyDescent="0.15">
      <c r="A476" s="444"/>
      <c r="B476" s="445"/>
      <c r="C476" s="312"/>
      <c r="D476" s="177"/>
      <c r="E476" s="178"/>
      <c r="F476" s="179"/>
      <c r="G476" s="266"/>
      <c r="H476" s="205"/>
      <c r="I476" s="206"/>
    </row>
    <row r="477" spans="1:9" s="90" customFormat="1" ht="8.25" x14ac:dyDescent="0.15">
      <c r="A477" s="444"/>
      <c r="B477" s="445"/>
      <c r="C477" s="312"/>
      <c r="D477" s="95" t="s">
        <v>656</v>
      </c>
      <c r="E477" s="98" t="s">
        <v>211</v>
      </c>
      <c r="F477" s="99" t="s">
        <v>4</v>
      </c>
      <c r="G477" s="264"/>
      <c r="H477" s="203"/>
      <c r="I477" s="204"/>
    </row>
    <row r="478" spans="1:9" s="90" customFormat="1" ht="16.5" x14ac:dyDescent="0.15">
      <c r="A478" s="444" t="s">
        <v>268</v>
      </c>
      <c r="B478" s="445"/>
      <c r="C478" s="312" t="s">
        <v>249</v>
      </c>
      <c r="D478" s="177" t="s">
        <v>271</v>
      </c>
      <c r="E478" s="178" t="s">
        <v>212</v>
      </c>
      <c r="F478" s="265" t="s">
        <v>2</v>
      </c>
      <c r="G478" s="266">
        <v>120</v>
      </c>
      <c r="H478" s="205">
        <v>0.7</v>
      </c>
      <c r="I478" s="206">
        <f>IF(TRUNC($G478*$H478,2)&lt;0.01,0.01,TRUNC(($G478*$H478),2))</f>
        <v>84</v>
      </c>
    </row>
    <row r="479" spans="1:9" s="90" customFormat="1" ht="8.25" x14ac:dyDescent="0.15">
      <c r="A479" s="444"/>
      <c r="B479" s="445"/>
      <c r="C479" s="312"/>
      <c r="D479" s="177"/>
      <c r="E479" s="267"/>
      <c r="F479" s="265"/>
      <c r="G479" s="266"/>
      <c r="H479" s="205"/>
      <c r="I479" s="208" t="s">
        <v>251</v>
      </c>
    </row>
    <row r="480" spans="1:9" s="91" customFormat="1" ht="8.25" x14ac:dyDescent="0.15">
      <c r="A480" s="444"/>
      <c r="B480" s="445"/>
      <c r="C480" s="312"/>
      <c r="D480" s="177"/>
      <c r="E480" s="267" t="s">
        <v>493</v>
      </c>
      <c r="F480" s="265"/>
      <c r="G480" s="266"/>
      <c r="H480" s="205"/>
      <c r="I480" s="206">
        <f>SUM(I478)</f>
        <v>84</v>
      </c>
    </row>
    <row r="481" spans="1:9" s="263" customFormat="1" ht="8.25" x14ac:dyDescent="0.15">
      <c r="A481" s="444"/>
      <c r="B481" s="445"/>
      <c r="C481" s="312"/>
      <c r="D481" s="177"/>
      <c r="E481" s="267"/>
      <c r="F481" s="265"/>
      <c r="G481" s="266"/>
      <c r="H481" s="205"/>
      <c r="I481" s="208" t="s">
        <v>251</v>
      </c>
    </row>
    <row r="482" spans="1:9" s="89" customFormat="1" ht="8.25" x14ac:dyDescent="0.15">
      <c r="A482" s="444"/>
      <c r="B482" s="445"/>
      <c r="C482" s="312"/>
      <c r="D482" s="177"/>
      <c r="E482" s="267" t="str">
        <f>CONCATENATE("BDI: ",TEXT('Anexo IV - BDI'!$D$42*100,"00,00"),"%")</f>
        <v>BDI: 25,00%</v>
      </c>
      <c r="F482" s="265"/>
      <c r="G482" s="266"/>
      <c r="H482" s="205"/>
      <c r="I482" s="206">
        <f>TRUNC((I480*('Anexo IV - BDI'!$D$42)),2)</f>
        <v>21</v>
      </c>
    </row>
    <row r="483" spans="1:9" s="263" customFormat="1" ht="8.25" x14ac:dyDescent="0.15">
      <c r="A483" s="444"/>
      <c r="B483" s="445"/>
      <c r="C483" s="312"/>
      <c r="D483" s="177"/>
      <c r="E483" s="267"/>
      <c r="F483" s="265"/>
      <c r="G483" s="266"/>
      <c r="H483" s="205"/>
      <c r="I483" s="208" t="s">
        <v>251</v>
      </c>
    </row>
    <row r="484" spans="1:9" s="11" customFormat="1" ht="8.25" x14ac:dyDescent="0.15">
      <c r="A484" s="444"/>
      <c r="B484" s="445"/>
      <c r="C484" s="312"/>
      <c r="D484" s="95"/>
      <c r="E484" s="98" t="s">
        <v>494</v>
      </c>
      <c r="F484" s="99"/>
      <c r="G484" s="264"/>
      <c r="H484" s="416"/>
      <c r="I484" s="204">
        <f>I480+I482</f>
        <v>105</v>
      </c>
    </row>
    <row r="485" spans="1:9" s="11" customFormat="1" ht="8.25" x14ac:dyDescent="0.15">
      <c r="A485" s="453"/>
      <c r="B485" s="454"/>
      <c r="C485" s="313"/>
      <c r="D485" s="181"/>
      <c r="E485" s="182"/>
      <c r="F485" s="183"/>
      <c r="G485" s="184"/>
      <c r="H485" s="185"/>
      <c r="I485" s="186"/>
    </row>
    <row r="486" spans="1:9" s="11" customFormat="1" ht="8.25" x14ac:dyDescent="0.15">
      <c r="A486" s="452" t="s">
        <v>487</v>
      </c>
      <c r="B486" s="452"/>
      <c r="C486" s="452"/>
      <c r="D486" s="452"/>
      <c r="E486" s="452"/>
      <c r="F486" s="452"/>
      <c r="G486" s="452"/>
      <c r="H486" s="452"/>
      <c r="I486" s="452"/>
    </row>
    <row r="487" spans="1:9" s="11" customFormat="1" ht="8.25" x14ac:dyDescent="0.15">
      <c r="A487" s="311"/>
      <c r="B487" s="312"/>
      <c r="C487" s="312"/>
      <c r="D487" s="177"/>
      <c r="E487" s="267"/>
      <c r="F487" s="265"/>
      <c r="G487" s="266"/>
      <c r="H487" s="258"/>
      <c r="I487" s="259"/>
    </row>
    <row r="488" spans="1:9" s="11" customFormat="1" ht="16.5" x14ac:dyDescent="0.15">
      <c r="A488" s="450" t="s">
        <v>457</v>
      </c>
      <c r="B488" s="451"/>
      <c r="C488" s="260"/>
      <c r="D488" s="95" t="s">
        <v>458</v>
      </c>
      <c r="E488" s="98" t="s">
        <v>459</v>
      </c>
      <c r="F488" s="99" t="s">
        <v>140</v>
      </c>
      <c r="G488" s="264"/>
      <c r="H488" s="203"/>
      <c r="I488" s="207"/>
    </row>
    <row r="489" spans="1:9" s="11" customFormat="1" ht="8.25" x14ac:dyDescent="0.15">
      <c r="A489" s="444" t="s">
        <v>248</v>
      </c>
      <c r="B489" s="445"/>
      <c r="C489" s="312" t="s">
        <v>249</v>
      </c>
      <c r="D489" s="177" t="s">
        <v>253</v>
      </c>
      <c r="E489" s="267" t="s">
        <v>488</v>
      </c>
      <c r="F489" s="265" t="s">
        <v>140</v>
      </c>
      <c r="G489" s="266">
        <v>1</v>
      </c>
      <c r="H489" s="205">
        <v>5.55</v>
      </c>
      <c r="I489" s="206">
        <f>IF(TRUNC($G489*$H489,2)&lt;0.01,0.01,TRUNC(($G489*$H489),2))</f>
        <v>5.55</v>
      </c>
    </row>
    <row r="490" spans="1:9" s="90" customFormat="1" ht="8.25" x14ac:dyDescent="0.15">
      <c r="A490" s="444" t="s">
        <v>250</v>
      </c>
      <c r="B490" s="445"/>
      <c r="C490" s="312" t="s">
        <v>183</v>
      </c>
      <c r="D490" s="177" t="s">
        <v>239</v>
      </c>
      <c r="E490" s="267" t="s">
        <v>246</v>
      </c>
      <c r="F490" s="265" t="s">
        <v>140</v>
      </c>
      <c r="G490" s="266">
        <v>1</v>
      </c>
      <c r="H490" s="205">
        <v>0.38</v>
      </c>
      <c r="I490" s="206">
        <f t="shared" ref="I490:I495" si="31">IF(TRUNC($G490*$H490,2)&lt;0.01,0.01,TRUNC(($G490*$H490),2))</f>
        <v>0.38</v>
      </c>
    </row>
    <row r="491" spans="1:9" s="90" customFormat="1" ht="8.25" x14ac:dyDescent="0.15">
      <c r="A491" s="444" t="s">
        <v>250</v>
      </c>
      <c r="B491" s="445"/>
      <c r="C491" s="312" t="s">
        <v>183</v>
      </c>
      <c r="D491" s="177" t="s">
        <v>240</v>
      </c>
      <c r="E491" s="267" t="s">
        <v>241</v>
      </c>
      <c r="F491" s="265" t="s">
        <v>140</v>
      </c>
      <c r="G491" s="266">
        <v>1</v>
      </c>
      <c r="H491" s="205">
        <v>0.92</v>
      </c>
      <c r="I491" s="206">
        <f t="shared" si="31"/>
        <v>0.92</v>
      </c>
    </row>
    <row r="492" spans="1:9" s="90" customFormat="1" ht="8.25" x14ac:dyDescent="0.15">
      <c r="A492" s="444" t="s">
        <v>250</v>
      </c>
      <c r="B492" s="445"/>
      <c r="C492" s="312" t="s">
        <v>249</v>
      </c>
      <c r="D492" s="177" t="s">
        <v>449</v>
      </c>
      <c r="E492" s="267" t="s">
        <v>242</v>
      </c>
      <c r="F492" s="265" t="s">
        <v>140</v>
      </c>
      <c r="G492" s="266">
        <v>1</v>
      </c>
      <c r="H492" s="205">
        <v>0.01</v>
      </c>
      <c r="I492" s="206">
        <f t="shared" si="31"/>
        <v>0.01</v>
      </c>
    </row>
    <row r="493" spans="1:9" s="90" customFormat="1" ht="8.25" x14ac:dyDescent="0.15">
      <c r="A493" s="444" t="s">
        <v>250</v>
      </c>
      <c r="B493" s="445"/>
      <c r="C493" s="312" t="s">
        <v>249</v>
      </c>
      <c r="D493" s="177" t="s">
        <v>450</v>
      </c>
      <c r="E493" s="267" t="s">
        <v>243</v>
      </c>
      <c r="F493" s="265" t="s">
        <v>140</v>
      </c>
      <c r="G493" s="266">
        <v>1</v>
      </c>
      <c r="H493" s="205">
        <v>0.43</v>
      </c>
      <c r="I493" s="206">
        <f t="shared" si="31"/>
        <v>0.43</v>
      </c>
    </row>
    <row r="494" spans="1:9" s="91" customFormat="1" ht="8.25" x14ac:dyDescent="0.15">
      <c r="A494" s="444" t="s">
        <v>250</v>
      </c>
      <c r="B494" s="445"/>
      <c r="C494" s="312" t="s">
        <v>249</v>
      </c>
      <c r="D494" s="177" t="s">
        <v>451</v>
      </c>
      <c r="E494" s="267" t="s">
        <v>244</v>
      </c>
      <c r="F494" s="265" t="s">
        <v>140</v>
      </c>
      <c r="G494" s="266">
        <v>1</v>
      </c>
      <c r="H494" s="205">
        <v>0.37</v>
      </c>
      <c r="I494" s="206">
        <f t="shared" si="31"/>
        <v>0.37</v>
      </c>
    </row>
    <row r="495" spans="1:9" x14ac:dyDescent="0.2">
      <c r="A495" s="444" t="s">
        <v>250</v>
      </c>
      <c r="B495" s="445"/>
      <c r="C495" s="312" t="s">
        <v>249</v>
      </c>
      <c r="D495" s="177" t="s">
        <v>452</v>
      </c>
      <c r="E495" s="267" t="s">
        <v>245</v>
      </c>
      <c r="F495" s="265" t="s">
        <v>140</v>
      </c>
      <c r="G495" s="266">
        <v>1</v>
      </c>
      <c r="H495" s="205">
        <v>0.02</v>
      </c>
      <c r="I495" s="206">
        <f t="shared" si="31"/>
        <v>0.02</v>
      </c>
    </row>
    <row r="496" spans="1:9" s="8" customFormat="1" ht="11.25" x14ac:dyDescent="0.2">
      <c r="A496" s="444"/>
      <c r="B496" s="445"/>
      <c r="C496" s="312"/>
      <c r="D496" s="177"/>
      <c r="E496" s="267"/>
      <c r="F496" s="265"/>
      <c r="G496" s="266"/>
      <c r="H496" s="205"/>
      <c r="I496" s="208" t="s">
        <v>251</v>
      </c>
    </row>
    <row r="497" spans="1:9" x14ac:dyDescent="0.2">
      <c r="A497" s="444"/>
      <c r="B497" s="445"/>
      <c r="C497" s="312"/>
      <c r="D497" s="177"/>
      <c r="E497" s="267" t="s">
        <v>138</v>
      </c>
      <c r="F497" s="265"/>
      <c r="G497" s="266"/>
      <c r="H497" s="205"/>
      <c r="I497" s="206">
        <f>SUM(I489:I495)</f>
        <v>7.6799999999999988</v>
      </c>
    </row>
    <row r="498" spans="1:9" x14ac:dyDescent="0.2">
      <c r="A498" s="444"/>
      <c r="B498" s="445"/>
      <c r="C498" s="312"/>
      <c r="D498" s="177"/>
      <c r="E498" s="267" t="str">
        <f>CONCATENATE("ENCARGOS SOCIAIS - HORISTA: ",TEXT('Anexo IV - EncargosSociais'!$C$63*100,"0,00"),"%")</f>
        <v>ENCARGOS SOCIAIS - HORISTA: 116,68%</v>
      </c>
      <c r="F498" s="265"/>
      <c r="G498" s="266"/>
      <c r="H498" s="205"/>
      <c r="I498" s="206">
        <f>ROUND((I489*('Anexo IV - EncargosSociais'!$C$63)),2)</f>
        <v>6.48</v>
      </c>
    </row>
    <row r="499" spans="1:9" x14ac:dyDescent="0.2">
      <c r="A499" s="444"/>
      <c r="B499" s="445"/>
      <c r="C499" s="312"/>
      <c r="D499" s="177"/>
      <c r="E499" s="267"/>
      <c r="F499" s="265"/>
      <c r="G499" s="266"/>
      <c r="H499" s="205"/>
      <c r="I499" s="208" t="s">
        <v>251</v>
      </c>
    </row>
    <row r="500" spans="1:9" x14ac:dyDescent="0.2">
      <c r="A500" s="444"/>
      <c r="B500" s="445"/>
      <c r="C500" s="312"/>
      <c r="D500" s="95"/>
      <c r="E500" s="98" t="s">
        <v>139</v>
      </c>
      <c r="F500" s="99"/>
      <c r="G500" s="264"/>
      <c r="H500" s="203"/>
      <c r="I500" s="204">
        <f>SUM(I497:I498)</f>
        <v>14.16</v>
      </c>
    </row>
    <row r="501" spans="1:9" x14ac:dyDescent="0.2">
      <c r="A501" s="311"/>
      <c r="B501" s="312"/>
      <c r="C501" s="312"/>
      <c r="D501" s="177"/>
      <c r="E501" s="267"/>
      <c r="F501" s="265"/>
      <c r="G501" s="266"/>
      <c r="H501" s="258"/>
      <c r="I501" s="259"/>
    </row>
    <row r="502" spans="1:9" x14ac:dyDescent="0.2">
      <c r="A502" s="450" t="s">
        <v>457</v>
      </c>
      <c r="B502" s="451"/>
      <c r="C502" s="260"/>
      <c r="D502" s="95" t="s">
        <v>472</v>
      </c>
      <c r="E502" s="98" t="s">
        <v>471</v>
      </c>
      <c r="F502" s="99" t="s">
        <v>140</v>
      </c>
      <c r="G502" s="264"/>
      <c r="H502" s="203"/>
      <c r="I502" s="207"/>
    </row>
    <row r="503" spans="1:9" x14ac:dyDescent="0.2">
      <c r="A503" s="444" t="s">
        <v>248</v>
      </c>
      <c r="B503" s="445"/>
      <c r="C503" s="312" t="s">
        <v>249</v>
      </c>
      <c r="D503" s="177" t="s">
        <v>252</v>
      </c>
      <c r="E503" s="267" t="s">
        <v>238</v>
      </c>
      <c r="F503" s="265" t="s">
        <v>140</v>
      </c>
      <c r="G503" s="266">
        <v>1</v>
      </c>
      <c r="H503" s="205">
        <v>7.46</v>
      </c>
      <c r="I503" s="206">
        <f t="shared" ref="I503:I509" si="32">IF(TRUNC($G503*$H503,2)&lt;0.01,0.01,TRUNC(($G503*$H503),2))</f>
        <v>7.46</v>
      </c>
    </row>
    <row r="504" spans="1:9" x14ac:dyDescent="0.2">
      <c r="A504" s="444" t="s">
        <v>250</v>
      </c>
      <c r="B504" s="445"/>
      <c r="C504" s="312" t="s">
        <v>183</v>
      </c>
      <c r="D504" s="177" t="s">
        <v>239</v>
      </c>
      <c r="E504" s="267" t="s">
        <v>246</v>
      </c>
      <c r="F504" s="265" t="s">
        <v>140</v>
      </c>
      <c r="G504" s="266">
        <v>1</v>
      </c>
      <c r="H504" s="205">
        <v>0.38</v>
      </c>
      <c r="I504" s="206">
        <f t="shared" si="32"/>
        <v>0.38</v>
      </c>
    </row>
    <row r="505" spans="1:9" x14ac:dyDescent="0.2">
      <c r="A505" s="444" t="s">
        <v>250</v>
      </c>
      <c r="B505" s="445"/>
      <c r="C505" s="312" t="s">
        <v>183</v>
      </c>
      <c r="D505" s="177" t="s">
        <v>240</v>
      </c>
      <c r="E505" s="267" t="s">
        <v>241</v>
      </c>
      <c r="F505" s="265" t="s">
        <v>140</v>
      </c>
      <c r="G505" s="266">
        <v>1</v>
      </c>
      <c r="H505" s="205">
        <v>0.92</v>
      </c>
      <c r="I505" s="206">
        <f t="shared" si="32"/>
        <v>0.92</v>
      </c>
    </row>
    <row r="506" spans="1:9" x14ac:dyDescent="0.2">
      <c r="A506" s="444" t="s">
        <v>250</v>
      </c>
      <c r="B506" s="445"/>
      <c r="C506" s="312" t="s">
        <v>249</v>
      </c>
      <c r="D506" s="177" t="s">
        <v>449</v>
      </c>
      <c r="E506" s="267" t="s">
        <v>242</v>
      </c>
      <c r="F506" s="265" t="s">
        <v>140</v>
      </c>
      <c r="G506" s="266">
        <v>1</v>
      </c>
      <c r="H506" s="205">
        <v>0.01</v>
      </c>
      <c r="I506" s="206">
        <f t="shared" si="32"/>
        <v>0.01</v>
      </c>
    </row>
    <row r="507" spans="1:9" x14ac:dyDescent="0.2">
      <c r="A507" s="444" t="s">
        <v>250</v>
      </c>
      <c r="B507" s="445"/>
      <c r="C507" s="312" t="s">
        <v>249</v>
      </c>
      <c r="D507" s="177" t="s">
        <v>450</v>
      </c>
      <c r="E507" s="267" t="s">
        <v>243</v>
      </c>
      <c r="F507" s="265" t="s">
        <v>140</v>
      </c>
      <c r="G507" s="266">
        <v>1</v>
      </c>
      <c r="H507" s="205">
        <v>0.43</v>
      </c>
      <c r="I507" s="206">
        <f t="shared" si="32"/>
        <v>0.43</v>
      </c>
    </row>
    <row r="508" spans="1:9" x14ac:dyDescent="0.2">
      <c r="A508" s="444" t="s">
        <v>250</v>
      </c>
      <c r="B508" s="445"/>
      <c r="C508" s="312" t="s">
        <v>249</v>
      </c>
      <c r="D508" s="177" t="s">
        <v>451</v>
      </c>
      <c r="E508" s="267" t="s">
        <v>244</v>
      </c>
      <c r="F508" s="265" t="s">
        <v>140</v>
      </c>
      <c r="G508" s="266">
        <v>1</v>
      </c>
      <c r="H508" s="205">
        <v>0.37</v>
      </c>
      <c r="I508" s="206">
        <f t="shared" si="32"/>
        <v>0.37</v>
      </c>
    </row>
    <row r="509" spans="1:9" x14ac:dyDescent="0.2">
      <c r="A509" s="444" t="s">
        <v>250</v>
      </c>
      <c r="B509" s="445"/>
      <c r="C509" s="312" t="s">
        <v>249</v>
      </c>
      <c r="D509" s="177" t="s">
        <v>452</v>
      </c>
      <c r="E509" s="267" t="s">
        <v>245</v>
      </c>
      <c r="F509" s="265" t="s">
        <v>140</v>
      </c>
      <c r="G509" s="266">
        <f>ROUND(((SUM(G503))*1),7)</f>
        <v>1</v>
      </c>
      <c r="H509" s="205">
        <v>0.02</v>
      </c>
      <c r="I509" s="206">
        <f t="shared" si="32"/>
        <v>0.02</v>
      </c>
    </row>
    <row r="510" spans="1:9" x14ac:dyDescent="0.2">
      <c r="A510" s="444"/>
      <c r="B510" s="445"/>
      <c r="C510" s="312"/>
      <c r="D510" s="177"/>
      <c r="E510" s="267"/>
      <c r="F510" s="265"/>
      <c r="G510" s="266"/>
      <c r="H510" s="205"/>
      <c r="I510" s="208" t="s">
        <v>251</v>
      </c>
    </row>
    <row r="511" spans="1:9" x14ac:dyDescent="0.2">
      <c r="A511" s="444"/>
      <c r="B511" s="445"/>
      <c r="C511" s="312"/>
      <c r="D511" s="177"/>
      <c r="E511" s="267" t="s">
        <v>138</v>
      </c>
      <c r="F511" s="265"/>
      <c r="G511" s="266"/>
      <c r="H511" s="205"/>
      <c r="I511" s="206">
        <f>SUM(I503:I509)</f>
        <v>9.5899999999999981</v>
      </c>
    </row>
    <row r="512" spans="1:9" x14ac:dyDescent="0.2">
      <c r="A512" s="444"/>
      <c r="B512" s="445"/>
      <c r="C512" s="312"/>
      <c r="D512" s="177"/>
      <c r="E512" s="267" t="str">
        <f>CONCATENATE("ENCARGOS SOCIAIS - HORISTA: ",TEXT('Anexo IV - EncargosSociais'!$C$63*100,"0,00"),"%")</f>
        <v>ENCARGOS SOCIAIS - HORISTA: 116,68%</v>
      </c>
      <c r="F512" s="265"/>
      <c r="G512" s="266"/>
      <c r="H512" s="205"/>
      <c r="I512" s="206">
        <f>ROUND((I503*('Anexo IV - EncargosSociais'!$C$63)),2)</f>
        <v>8.6999999999999993</v>
      </c>
    </row>
    <row r="513" spans="1:9" x14ac:dyDescent="0.2">
      <c r="A513" s="444"/>
      <c r="B513" s="445"/>
      <c r="C513" s="312"/>
      <c r="D513" s="177"/>
      <c r="E513" s="267"/>
      <c r="F513" s="265"/>
      <c r="G513" s="266"/>
      <c r="H513" s="205"/>
      <c r="I513" s="208" t="s">
        <v>251</v>
      </c>
    </row>
    <row r="514" spans="1:9" x14ac:dyDescent="0.2">
      <c r="A514" s="444"/>
      <c r="B514" s="445"/>
      <c r="C514" s="312"/>
      <c r="D514" s="95"/>
      <c r="E514" s="98" t="s">
        <v>139</v>
      </c>
      <c r="F514" s="99"/>
      <c r="G514" s="264"/>
      <c r="H514" s="203"/>
      <c r="I514" s="204">
        <f>SUM(I511:I512)</f>
        <v>18.29</v>
      </c>
    </row>
    <row r="516" spans="1:9" x14ac:dyDescent="0.2">
      <c r="A516" s="421">
        <f ca="1">TODAY()</f>
        <v>43410</v>
      </c>
      <c r="B516" s="421"/>
      <c r="C516" s="421"/>
      <c r="D516" s="421"/>
      <c r="E516" s="421"/>
      <c r="F516" s="421"/>
      <c r="G516" s="421"/>
      <c r="H516" s="421"/>
      <c r="I516" s="421"/>
    </row>
  </sheetData>
  <autoFilter ref="A20:I486"/>
  <mergeCells count="493">
    <mergeCell ref="A182:B182"/>
    <mergeCell ref="A81:B81"/>
    <mergeCell ref="B3:J3"/>
    <mergeCell ref="B5:J5"/>
    <mergeCell ref="B7:J7"/>
    <mergeCell ref="B9:J9"/>
    <mergeCell ref="B11:J11"/>
    <mergeCell ref="B13:J13"/>
    <mergeCell ref="A15:J15"/>
    <mergeCell ref="A16:J16"/>
    <mergeCell ref="A17:J17"/>
    <mergeCell ref="A50:B50"/>
    <mergeCell ref="A59:B59"/>
    <mergeCell ref="A60:B60"/>
    <mergeCell ref="A61:B61"/>
    <mergeCell ref="A46:B46"/>
    <mergeCell ref="A42:B42"/>
    <mergeCell ref="A43:B43"/>
    <mergeCell ref="A44:B44"/>
    <mergeCell ref="A62:B62"/>
    <mergeCell ref="A45:B45"/>
    <mergeCell ref="A51:B51"/>
    <mergeCell ref="A54:B54"/>
    <mergeCell ref="A49:B49"/>
    <mergeCell ref="A324:B324"/>
    <mergeCell ref="A318:B318"/>
    <mergeCell ref="A207:B207"/>
    <mergeCell ref="A208:B208"/>
    <mergeCell ref="A209:B209"/>
    <mergeCell ref="A221:B221"/>
    <mergeCell ref="A222:B222"/>
    <mergeCell ref="A247:B247"/>
    <mergeCell ref="A284:B284"/>
    <mergeCell ref="A285:B285"/>
    <mergeCell ref="A270:B270"/>
    <mergeCell ref="A254:B254"/>
    <mergeCell ref="A259:B259"/>
    <mergeCell ref="A273:B273"/>
    <mergeCell ref="A249:B249"/>
    <mergeCell ref="A250:B250"/>
    <mergeCell ref="A227:B227"/>
    <mergeCell ref="A228:B228"/>
    <mergeCell ref="A295:B295"/>
    <mergeCell ref="A224:B224"/>
    <mergeCell ref="A319:B319"/>
    <mergeCell ref="A308:B308"/>
    <mergeCell ref="A309:B309"/>
    <mergeCell ref="A313:B313"/>
    <mergeCell ref="A325:B325"/>
    <mergeCell ref="A326:B326"/>
    <mergeCell ref="A327:B327"/>
    <mergeCell ref="A328:B328"/>
    <mergeCell ref="A329:B329"/>
    <mergeCell ref="A330:B330"/>
    <mergeCell ref="A331:B331"/>
    <mergeCell ref="A272:B272"/>
    <mergeCell ref="A303:B303"/>
    <mergeCell ref="A304:B304"/>
    <mergeCell ref="A307:B307"/>
    <mergeCell ref="A306:B306"/>
    <mergeCell ref="A283:B283"/>
    <mergeCell ref="A286:B286"/>
    <mergeCell ref="A280:B280"/>
    <mergeCell ref="A281:B281"/>
    <mergeCell ref="A282:B282"/>
    <mergeCell ref="A291:B291"/>
    <mergeCell ref="A292:B292"/>
    <mergeCell ref="A293:B293"/>
    <mergeCell ref="A288:B288"/>
    <mergeCell ref="A289:B289"/>
    <mergeCell ref="A290:B290"/>
    <mergeCell ref="A274:B274"/>
    <mergeCell ref="A203:B203"/>
    <mergeCell ref="A87:B87"/>
    <mergeCell ref="A131:B131"/>
    <mergeCell ref="A82:B82"/>
    <mergeCell ref="A84:B84"/>
    <mergeCell ref="A88:B88"/>
    <mergeCell ref="A89:B89"/>
    <mergeCell ref="A186:B186"/>
    <mergeCell ref="A187:B187"/>
    <mergeCell ref="A188:B188"/>
    <mergeCell ref="A189:B189"/>
    <mergeCell ref="A197:B197"/>
    <mergeCell ref="A198:B198"/>
    <mergeCell ref="A199:B199"/>
    <mergeCell ref="A200:B200"/>
    <mergeCell ref="A193:B193"/>
    <mergeCell ref="A194:B194"/>
    <mergeCell ref="A195:B195"/>
    <mergeCell ref="A196:B196"/>
    <mergeCell ref="A120:B120"/>
    <mergeCell ref="A168:B168"/>
    <mergeCell ref="A191:B191"/>
    <mergeCell ref="A192:B192"/>
    <mergeCell ref="A181:B181"/>
    <mergeCell ref="A516:I516"/>
    <mergeCell ref="A48:B48"/>
    <mergeCell ref="A148:B148"/>
    <mergeCell ref="A153:B153"/>
    <mergeCell ref="A154:B154"/>
    <mergeCell ref="A149:B149"/>
    <mergeCell ref="A19:B19"/>
    <mergeCell ref="A21:B21"/>
    <mergeCell ref="A22:B22"/>
    <mergeCell ref="A23:B23"/>
    <mergeCell ref="A24:B24"/>
    <mergeCell ref="A25:B25"/>
    <mergeCell ref="A26:B26"/>
    <mergeCell ref="A27:B27"/>
    <mergeCell ref="A40:B40"/>
    <mergeCell ref="A41:B41"/>
    <mergeCell ref="A161:B161"/>
    <mergeCell ref="A142:B142"/>
    <mergeCell ref="A144:B144"/>
    <mergeCell ref="A156:B156"/>
    <mergeCell ref="A147:B147"/>
    <mergeCell ref="A143:B143"/>
    <mergeCell ref="A226:B226"/>
    <mergeCell ref="A223:B223"/>
    <mergeCell ref="A47:B47"/>
    <mergeCell ref="A53:B53"/>
    <mergeCell ref="A55:B55"/>
    <mergeCell ref="A52:B52"/>
    <mergeCell ref="A68:B68"/>
    <mergeCell ref="A70:B70"/>
    <mergeCell ref="A64:B64"/>
    <mergeCell ref="A56:B56"/>
    <mergeCell ref="A57:B57"/>
    <mergeCell ref="A58:B58"/>
    <mergeCell ref="A63:B63"/>
    <mergeCell ref="A85:B85"/>
    <mergeCell ref="A83:B83"/>
    <mergeCell ref="A86:B86"/>
    <mergeCell ref="A78:B78"/>
    <mergeCell ref="A65:B65"/>
    <mergeCell ref="A66:B66"/>
    <mergeCell ref="A67:B67"/>
    <mergeCell ref="A74:B74"/>
    <mergeCell ref="A75:B75"/>
    <mergeCell ref="A73:B73"/>
    <mergeCell ref="A69:B69"/>
    <mergeCell ref="A77:B77"/>
    <mergeCell ref="A72:B72"/>
    <mergeCell ref="A79:B79"/>
    <mergeCell ref="A80:B80"/>
    <mergeCell ref="A71:B71"/>
    <mergeCell ref="A99:B99"/>
    <mergeCell ref="A100:B100"/>
    <mergeCell ref="A112:B112"/>
    <mergeCell ref="A113:B113"/>
    <mergeCell ref="A118:B118"/>
    <mergeCell ref="A119:B119"/>
    <mergeCell ref="A94:B94"/>
    <mergeCell ref="A76:B76"/>
    <mergeCell ref="A121:B121"/>
    <mergeCell ref="A95:B95"/>
    <mergeCell ref="A96:B96"/>
    <mergeCell ref="A114:B114"/>
    <mergeCell ref="A115:B115"/>
    <mergeCell ref="A116:B116"/>
    <mergeCell ref="A117:B117"/>
    <mergeCell ref="A110:B110"/>
    <mergeCell ref="A111:B111"/>
    <mergeCell ref="A104:B104"/>
    <mergeCell ref="A105:B105"/>
    <mergeCell ref="A106:B106"/>
    <mergeCell ref="A109:B109"/>
    <mergeCell ref="A107:B107"/>
    <mergeCell ref="A108:B108"/>
    <mergeCell ref="A90:B90"/>
    <mergeCell ref="A92:B92"/>
    <mergeCell ref="A91:B91"/>
    <mergeCell ref="A93:B93"/>
    <mergeCell ref="A101:B101"/>
    <mergeCell ref="A102:B102"/>
    <mergeCell ref="A103:B103"/>
    <mergeCell ref="A97:B97"/>
    <mergeCell ref="A98:B98"/>
    <mergeCell ref="A180:B180"/>
    <mergeCell ref="A141:B141"/>
    <mergeCell ref="A132:B132"/>
    <mergeCell ref="A133:B133"/>
    <mergeCell ref="A139:B139"/>
    <mergeCell ref="A124:B124"/>
    <mergeCell ref="A159:B159"/>
    <mergeCell ref="A126:B126"/>
    <mergeCell ref="A127:B127"/>
    <mergeCell ref="A135:B135"/>
    <mergeCell ref="A137:B137"/>
    <mergeCell ref="A140:B140"/>
    <mergeCell ref="A138:B138"/>
    <mergeCell ref="A128:B128"/>
    <mergeCell ref="A152:B152"/>
    <mergeCell ref="A170:B170"/>
    <mergeCell ref="A171:B171"/>
    <mergeCell ref="A172:B172"/>
    <mergeCell ref="A173:B173"/>
    <mergeCell ref="A174:B174"/>
    <mergeCell ref="A175:B175"/>
    <mergeCell ref="A125:B125"/>
    <mergeCell ref="A232:B232"/>
    <mergeCell ref="A277:B277"/>
    <mergeCell ref="A210:B210"/>
    <mergeCell ref="A263:B263"/>
    <mergeCell ref="A234:B234"/>
    <mergeCell ref="A235:B235"/>
    <mergeCell ref="A236:B236"/>
    <mergeCell ref="A233:B233"/>
    <mergeCell ref="A243:B243"/>
    <mergeCell ref="A245:B245"/>
    <mergeCell ref="A246:B246"/>
    <mergeCell ref="A248:B248"/>
    <mergeCell ref="A251:B251"/>
    <mergeCell ref="A242:B242"/>
    <mergeCell ref="A205:B205"/>
    <mergeCell ref="A252:B252"/>
    <mergeCell ref="A206:B206"/>
    <mergeCell ref="A225:B225"/>
    <mergeCell ref="A122:B122"/>
    <mergeCell ref="A123:B123"/>
    <mergeCell ref="A134:B134"/>
    <mergeCell ref="A136:B136"/>
    <mergeCell ref="A129:B129"/>
    <mergeCell ref="A130:B130"/>
    <mergeCell ref="A145:B145"/>
    <mergeCell ref="A146:B146"/>
    <mergeCell ref="A202:B202"/>
    <mergeCell ref="A201:B201"/>
    <mergeCell ref="A166:B166"/>
    <mergeCell ref="A164:B164"/>
    <mergeCell ref="A165:B165"/>
    <mergeCell ref="A163:B163"/>
    <mergeCell ref="A157:B157"/>
    <mergeCell ref="A158:B158"/>
    <mergeCell ref="A150:B150"/>
    <mergeCell ref="A151:B151"/>
    <mergeCell ref="A162:B162"/>
    <mergeCell ref="A160:B160"/>
    <mergeCell ref="A155:B155"/>
    <mergeCell ref="A183:B183"/>
    <mergeCell ref="A184:B184"/>
    <mergeCell ref="A185:B185"/>
    <mergeCell ref="A338:B338"/>
    <mergeCell ref="A269:B269"/>
    <mergeCell ref="A271:B271"/>
    <mergeCell ref="A261:B261"/>
    <mergeCell ref="A255:B255"/>
    <mergeCell ref="A315:B315"/>
    <mergeCell ref="A316:B316"/>
    <mergeCell ref="A336:B336"/>
    <mergeCell ref="A333:B333"/>
    <mergeCell ref="A334:B334"/>
    <mergeCell ref="A335:B335"/>
    <mergeCell ref="A332:B332"/>
    <mergeCell ref="A337:B337"/>
    <mergeCell ref="A323:B323"/>
    <mergeCell ref="A258:B258"/>
    <mergeCell ref="A310:B310"/>
    <mergeCell ref="A311:B311"/>
    <mergeCell ref="A296:B296"/>
    <mergeCell ref="A297:B297"/>
    <mergeCell ref="A294:B294"/>
    <mergeCell ref="A298:B298"/>
    <mergeCell ref="A317:B317"/>
    <mergeCell ref="A305:B305"/>
    <mergeCell ref="A299:B299"/>
    <mergeCell ref="A339:B339"/>
    <mergeCell ref="A346:B346"/>
    <mergeCell ref="A340:B340"/>
    <mergeCell ref="A345:B345"/>
    <mergeCell ref="A342:B342"/>
    <mergeCell ref="A343:B343"/>
    <mergeCell ref="A344:B344"/>
    <mergeCell ref="A368:B368"/>
    <mergeCell ref="A361:B361"/>
    <mergeCell ref="A363:B363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41:B341"/>
    <mergeCell ref="A353:B353"/>
    <mergeCell ref="A354:B354"/>
    <mergeCell ref="A355:B355"/>
    <mergeCell ref="A352:B352"/>
    <mergeCell ref="A348:B348"/>
    <mergeCell ref="A387:B387"/>
    <mergeCell ref="A382:B382"/>
    <mergeCell ref="A383:B383"/>
    <mergeCell ref="A373:B373"/>
    <mergeCell ref="A374:B374"/>
    <mergeCell ref="A349:B349"/>
    <mergeCell ref="A350:B350"/>
    <mergeCell ref="A351:B351"/>
    <mergeCell ref="A347:B347"/>
    <mergeCell ref="A362:B362"/>
    <mergeCell ref="A364:B364"/>
    <mergeCell ref="A369:B369"/>
    <mergeCell ref="A370:B370"/>
    <mergeCell ref="A372:B372"/>
    <mergeCell ref="A371:B371"/>
    <mergeCell ref="A386:B386"/>
    <mergeCell ref="A384:B384"/>
    <mergeCell ref="A375:B375"/>
    <mergeCell ref="A376:B376"/>
    <mergeCell ref="A377:B377"/>
    <mergeCell ref="A385:B385"/>
    <mergeCell ref="A379:B379"/>
    <mergeCell ref="A380:B380"/>
    <mergeCell ref="A381:B381"/>
    <mergeCell ref="A378:B378"/>
    <mergeCell ref="A388:B388"/>
    <mergeCell ref="A389:B389"/>
    <mergeCell ref="A416:B416"/>
    <mergeCell ref="A417:B417"/>
    <mergeCell ref="A415:B415"/>
    <mergeCell ref="A412:B412"/>
    <mergeCell ref="A413:B413"/>
    <mergeCell ref="A414:B414"/>
    <mergeCell ref="A406:B406"/>
    <mergeCell ref="A402:B402"/>
    <mergeCell ref="A403:B403"/>
    <mergeCell ref="A404:B404"/>
    <mergeCell ref="A405:B405"/>
    <mergeCell ref="A410:B410"/>
    <mergeCell ref="A411:B411"/>
    <mergeCell ref="A407:B407"/>
    <mergeCell ref="A408:B408"/>
    <mergeCell ref="A409:B409"/>
    <mergeCell ref="A394:B394"/>
    <mergeCell ref="A395:B395"/>
    <mergeCell ref="A393:B393"/>
    <mergeCell ref="A390:B390"/>
    <mergeCell ref="A391:B391"/>
    <mergeCell ref="A399:B399"/>
    <mergeCell ref="A400:B400"/>
    <mergeCell ref="A401:B401"/>
    <mergeCell ref="A431:B431"/>
    <mergeCell ref="A432:B432"/>
    <mergeCell ref="A418:B418"/>
    <mergeCell ref="A419:B419"/>
    <mergeCell ref="A420:B420"/>
    <mergeCell ref="A421:B421"/>
    <mergeCell ref="A422:B422"/>
    <mergeCell ref="A423:B423"/>
    <mergeCell ref="A485:B485"/>
    <mergeCell ref="A484:B484"/>
    <mergeCell ref="A481:B481"/>
    <mergeCell ref="A483:B483"/>
    <mergeCell ref="A474:B474"/>
    <mergeCell ref="A466:B466"/>
    <mergeCell ref="A465:B465"/>
    <mergeCell ref="A469:B469"/>
    <mergeCell ref="A470:B470"/>
    <mergeCell ref="A467:B467"/>
    <mergeCell ref="A468:B468"/>
    <mergeCell ref="A482:B482"/>
    <mergeCell ref="A477:B477"/>
    <mergeCell ref="A478:B478"/>
    <mergeCell ref="A479:B479"/>
    <mergeCell ref="A480:B480"/>
    <mergeCell ref="A471:B471"/>
    <mergeCell ref="A475:B475"/>
    <mergeCell ref="A476:B476"/>
    <mergeCell ref="A472:B472"/>
    <mergeCell ref="A473:B473"/>
    <mergeCell ref="A312:B312"/>
    <mergeCell ref="A314:B314"/>
    <mergeCell ref="A253:B253"/>
    <mergeCell ref="A300:B300"/>
    <mergeCell ref="A301:B301"/>
    <mergeCell ref="A302:B302"/>
    <mergeCell ref="A262:B262"/>
    <mergeCell ref="A256:B256"/>
    <mergeCell ref="A260:B260"/>
    <mergeCell ref="A257:B257"/>
    <mergeCell ref="A279:B279"/>
    <mergeCell ref="A267:B267"/>
    <mergeCell ref="A268:B268"/>
    <mergeCell ref="A275:B275"/>
    <mergeCell ref="A276:B276"/>
    <mergeCell ref="A278:B278"/>
    <mergeCell ref="A204:B204"/>
    <mergeCell ref="A229:B229"/>
    <mergeCell ref="A230:B230"/>
    <mergeCell ref="A231:B231"/>
    <mergeCell ref="A211:B211"/>
    <mergeCell ref="A212:B212"/>
    <mergeCell ref="A213:B213"/>
    <mergeCell ref="A215:B215"/>
    <mergeCell ref="A216:B216"/>
    <mergeCell ref="A217:B217"/>
    <mergeCell ref="A218:B218"/>
    <mergeCell ref="A219:B219"/>
    <mergeCell ref="A220:B220"/>
    <mergeCell ref="A442:B442"/>
    <mergeCell ref="A443:B443"/>
    <mergeCell ref="A439:B439"/>
    <mergeCell ref="A440:B440"/>
    <mergeCell ref="A441:B441"/>
    <mergeCell ref="A265:B265"/>
    <mergeCell ref="A266:B266"/>
    <mergeCell ref="A427:B427"/>
    <mergeCell ref="A429:B429"/>
    <mergeCell ref="A430:B430"/>
    <mergeCell ref="A428:B428"/>
    <mergeCell ref="A424:B424"/>
    <mergeCell ref="A425:B425"/>
    <mergeCell ref="A392:B392"/>
    <mergeCell ref="A426:B426"/>
    <mergeCell ref="A433:B433"/>
    <mergeCell ref="A434:B434"/>
    <mergeCell ref="A435:B435"/>
    <mergeCell ref="A396:B396"/>
    <mergeCell ref="A397:B397"/>
    <mergeCell ref="A398:B398"/>
    <mergeCell ref="A320:B320"/>
    <mergeCell ref="A321:B321"/>
    <mergeCell ref="A322:B322"/>
    <mergeCell ref="A458:B458"/>
    <mergeCell ref="A513:B513"/>
    <mergeCell ref="A514:B514"/>
    <mergeCell ref="A459:B459"/>
    <mergeCell ref="A244:B244"/>
    <mergeCell ref="A237:B237"/>
    <mergeCell ref="A238:B238"/>
    <mergeCell ref="A500:B500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86:I486"/>
    <mergeCell ref="A511:B511"/>
    <mergeCell ref="A512:B512"/>
    <mergeCell ref="A488:B488"/>
    <mergeCell ref="A489:B489"/>
    <mergeCell ref="A490:B490"/>
    <mergeCell ref="A444:B44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29:B29"/>
    <mergeCell ref="A31:B31"/>
    <mergeCell ref="A28:B28"/>
    <mergeCell ref="A34:B34"/>
    <mergeCell ref="A39:B39"/>
    <mergeCell ref="A30:B30"/>
    <mergeCell ref="A35:B35"/>
    <mergeCell ref="A36:B36"/>
    <mergeCell ref="A32:B32"/>
    <mergeCell ref="A33:B33"/>
    <mergeCell ref="A37:B37"/>
    <mergeCell ref="A38:B38"/>
    <mergeCell ref="A176:B176"/>
    <mergeCell ref="A177:B177"/>
    <mergeCell ref="A178:B178"/>
    <mergeCell ref="A179:B179"/>
    <mergeCell ref="A453:B453"/>
    <mergeCell ref="A454:B454"/>
    <mergeCell ref="A455:B455"/>
    <mergeCell ref="A456:B456"/>
    <mergeCell ref="A457:B457"/>
    <mergeCell ref="A190:B190"/>
    <mergeCell ref="A239:B239"/>
    <mergeCell ref="A240:B240"/>
    <mergeCell ref="A241:B241"/>
    <mergeCell ref="A436:B436"/>
    <mergeCell ref="A437:B437"/>
    <mergeCell ref="A438:B438"/>
    <mergeCell ref="A450:B450"/>
    <mergeCell ref="A445:B445"/>
    <mergeCell ref="A446:B446"/>
    <mergeCell ref="A447:B447"/>
    <mergeCell ref="A448:B448"/>
    <mergeCell ref="A449:B449"/>
    <mergeCell ref="A287:B287"/>
    <mergeCell ref="A264:B26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portrait" verticalDpi="300" r:id="rId1"/>
  <headerFooter alignWithMargins="0"/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theme="0"/>
  </sheetPr>
  <dimension ref="A1:AX88"/>
  <sheetViews>
    <sheetView tabSelected="1" topLeftCell="A55" workbookViewId="0">
      <selection activeCell="U85" sqref="U85:Z88"/>
    </sheetView>
  </sheetViews>
  <sheetFormatPr defaultColWidth="0" defaultRowHeight="12.75" x14ac:dyDescent="0.2"/>
  <cols>
    <col min="1" max="1" width="5.7109375" style="129" customWidth="1"/>
    <col min="2" max="2" width="67.140625" style="130" customWidth="1"/>
    <col min="3" max="8" width="2.140625" style="130" customWidth="1"/>
    <col min="9" max="30" width="2.140625" style="131" customWidth="1"/>
    <col min="31" max="31" width="2.140625" style="9" customWidth="1"/>
    <col min="32" max="50" width="0" style="9" hidden="1" customWidth="1"/>
    <col min="51" max="16384" width="9.140625" style="9" hidden="1"/>
  </cols>
  <sheetData>
    <row r="1" spans="1:31" s="7" customFormat="1" ht="2.1" customHeight="1" x14ac:dyDescent="0.1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31" s="7" customFormat="1" ht="2.1" customHeight="1" x14ac:dyDescent="0.1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</row>
    <row r="3" spans="1:31" s="7" customFormat="1" ht="2.1" customHeight="1" x14ac:dyDescent="0.1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4" spans="1:31" s="103" customFormat="1" ht="11.25" x14ac:dyDescent="0.2">
      <c r="A4" s="499" t="s">
        <v>529</v>
      </c>
      <c r="B4" s="499"/>
      <c r="C4" s="499"/>
      <c r="D4" s="499"/>
      <c r="E4" s="499"/>
      <c r="F4" s="499"/>
      <c r="G4" s="499"/>
      <c r="H4" s="499"/>
      <c r="I4" s="500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</row>
    <row r="5" spans="1:31" s="8" customFormat="1" ht="11.25" x14ac:dyDescent="0.2">
      <c r="A5" s="497"/>
      <c r="B5" s="497"/>
      <c r="C5" s="497"/>
      <c r="D5" s="497"/>
      <c r="E5" s="497"/>
      <c r="F5" s="497"/>
      <c r="G5" s="497"/>
      <c r="H5" s="497"/>
      <c r="I5" s="498" t="s">
        <v>679</v>
      </c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  <c r="W5" s="497"/>
      <c r="X5" s="497"/>
      <c r="Y5" s="497"/>
      <c r="Z5" s="497"/>
      <c r="AA5" s="497"/>
      <c r="AB5" s="497"/>
      <c r="AC5" s="497"/>
      <c r="AD5" s="497"/>
      <c r="AE5" s="497"/>
    </row>
    <row r="6" spans="1:31" s="7" customFormat="1" ht="2.1" customHeight="1" x14ac:dyDescent="0.15">
      <c r="A6" s="104"/>
      <c r="B6" s="104"/>
      <c r="C6" s="104"/>
      <c r="D6" s="104"/>
      <c r="E6" s="104"/>
      <c r="F6" s="104"/>
      <c r="G6" s="104"/>
      <c r="H6" s="104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</row>
    <row r="7" spans="1:31" s="7" customFormat="1" ht="2.1" customHeight="1" x14ac:dyDescent="0.15">
      <c r="A7" s="102"/>
      <c r="B7" s="102"/>
      <c r="C7" s="102"/>
      <c r="D7" s="102"/>
      <c r="E7" s="102"/>
      <c r="F7" s="102"/>
      <c r="G7" s="102"/>
      <c r="H7" s="102"/>
      <c r="I7" s="106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</row>
    <row r="8" spans="1:31" s="103" customFormat="1" ht="11.25" x14ac:dyDescent="0.2">
      <c r="A8" s="499" t="s">
        <v>51</v>
      </c>
      <c r="B8" s="499"/>
      <c r="C8" s="499"/>
      <c r="D8" s="499"/>
      <c r="E8" s="499"/>
      <c r="F8" s="499"/>
      <c r="G8" s="499"/>
      <c r="H8" s="499"/>
      <c r="I8" s="500" t="s">
        <v>446</v>
      </c>
      <c r="J8" s="499"/>
      <c r="K8" s="499"/>
      <c r="L8" s="499"/>
      <c r="M8" s="499"/>
      <c r="N8" s="499"/>
      <c r="O8" s="499"/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</row>
    <row r="9" spans="1:31" s="8" customFormat="1" ht="11.25" x14ac:dyDescent="0.2">
      <c r="A9" s="497" t="s">
        <v>720</v>
      </c>
      <c r="B9" s="497"/>
      <c r="C9" s="497"/>
      <c r="D9" s="497"/>
      <c r="E9" s="497"/>
      <c r="F9" s="497"/>
      <c r="G9" s="497"/>
      <c r="H9" s="497"/>
      <c r="I9" s="498"/>
      <c r="J9" s="497"/>
      <c r="K9" s="497"/>
      <c r="L9" s="497"/>
      <c r="M9" s="497"/>
      <c r="N9" s="497"/>
      <c r="O9" s="497"/>
      <c r="P9" s="497"/>
      <c r="Q9" s="497"/>
      <c r="R9" s="497"/>
      <c r="S9" s="497"/>
      <c r="T9" s="497"/>
      <c r="U9" s="497"/>
      <c r="V9" s="497"/>
      <c r="W9" s="497"/>
      <c r="X9" s="497"/>
      <c r="Y9" s="497"/>
      <c r="Z9" s="497"/>
      <c r="AA9" s="497"/>
      <c r="AB9" s="497"/>
      <c r="AC9" s="497"/>
      <c r="AD9" s="497"/>
      <c r="AE9" s="497"/>
    </row>
    <row r="10" spans="1:31" s="7" customFormat="1" ht="2.1" customHeight="1" x14ac:dyDescent="0.15">
      <c r="A10" s="105"/>
      <c r="B10" s="105"/>
      <c r="C10" s="105"/>
      <c r="D10" s="105"/>
      <c r="E10" s="105"/>
      <c r="F10" s="105"/>
      <c r="G10" s="105"/>
      <c r="H10" s="105"/>
      <c r="I10" s="107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</row>
    <row r="11" spans="1:31" s="7" customFormat="1" ht="2.1" customHeight="1" x14ac:dyDescent="0.15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</row>
    <row r="12" spans="1:31" s="103" customFormat="1" ht="11.25" x14ac:dyDescent="0.2">
      <c r="A12" s="499" t="s">
        <v>9</v>
      </c>
      <c r="B12" s="499"/>
      <c r="C12" s="499"/>
      <c r="D12" s="499"/>
      <c r="E12" s="499"/>
      <c r="F12" s="499"/>
      <c r="G12" s="499"/>
      <c r="H12" s="499"/>
      <c r="I12" s="499" t="s">
        <v>316</v>
      </c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</row>
    <row r="13" spans="1:31" s="8" customFormat="1" ht="11.25" x14ac:dyDescent="0.2">
      <c r="A13" s="497" t="s">
        <v>528</v>
      </c>
      <c r="B13" s="497"/>
      <c r="C13" s="497"/>
      <c r="D13" s="497"/>
      <c r="E13" s="497"/>
      <c r="F13" s="497"/>
      <c r="G13" s="497"/>
      <c r="H13" s="497"/>
      <c r="I13" s="497" t="s">
        <v>670</v>
      </c>
      <c r="J13" s="497"/>
      <c r="K13" s="497"/>
      <c r="L13" s="497"/>
      <c r="M13" s="497"/>
      <c r="N13" s="497"/>
      <c r="O13" s="497"/>
      <c r="P13" s="497"/>
      <c r="Q13" s="497"/>
      <c r="R13" s="497"/>
      <c r="S13" s="497"/>
      <c r="T13" s="497"/>
      <c r="U13" s="497"/>
      <c r="V13" s="497"/>
      <c r="W13" s="497"/>
      <c r="X13" s="497"/>
      <c r="Y13" s="497"/>
      <c r="Z13" s="497"/>
      <c r="AA13" s="497"/>
      <c r="AB13" s="497"/>
      <c r="AC13" s="497"/>
      <c r="AD13" s="497"/>
      <c r="AE13" s="497"/>
    </row>
    <row r="14" spans="1:31" s="280" customFormat="1" ht="1.5" customHeight="1" x14ac:dyDescent="0.15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</row>
    <row r="15" spans="1:31" s="112" customFormat="1" ht="15" customHeight="1" x14ac:dyDescent="0.2">
      <c r="A15" s="501" t="s">
        <v>530</v>
      </c>
      <c r="B15" s="501"/>
      <c r="C15" s="501"/>
      <c r="D15" s="501"/>
      <c r="E15" s="501"/>
      <c r="F15" s="501"/>
      <c r="G15" s="501"/>
      <c r="H15" s="501"/>
      <c r="I15" s="501"/>
      <c r="J15" s="501"/>
      <c r="K15" s="501"/>
      <c r="L15" s="501"/>
      <c r="M15" s="501"/>
      <c r="N15" s="501"/>
      <c r="O15" s="501"/>
      <c r="P15" s="501"/>
      <c r="Q15" s="501"/>
      <c r="R15" s="501"/>
      <c r="S15" s="501"/>
      <c r="T15" s="501"/>
      <c r="U15" s="501"/>
      <c r="V15" s="501"/>
      <c r="W15" s="501"/>
      <c r="X15" s="501"/>
      <c r="Y15" s="501"/>
      <c r="Z15" s="501"/>
      <c r="AA15" s="501"/>
      <c r="AB15" s="501"/>
      <c r="AC15" s="501"/>
      <c r="AD15" s="501"/>
      <c r="AE15" s="501"/>
    </row>
    <row r="16" spans="1:31" s="7" customFormat="1" ht="2.1" customHeight="1" x14ac:dyDescent="0.15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</row>
    <row r="17" spans="1:32" s="7" customFormat="1" ht="1.5" customHeight="1" x14ac:dyDescent="0.15">
      <c r="A17" s="109"/>
      <c r="B17" s="110"/>
      <c r="C17" s="111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11"/>
      <c r="V17" s="108"/>
      <c r="W17" s="108"/>
      <c r="X17" s="108"/>
      <c r="Y17" s="108"/>
      <c r="Z17" s="109"/>
      <c r="AA17" s="111"/>
      <c r="AB17" s="108"/>
      <c r="AC17" s="108"/>
      <c r="AD17" s="108"/>
      <c r="AE17" s="108"/>
    </row>
    <row r="18" spans="1:32" s="112" customFormat="1" ht="11.25" x14ac:dyDescent="0.2">
      <c r="A18" s="502" t="s">
        <v>7</v>
      </c>
      <c r="B18" s="503" t="s">
        <v>10</v>
      </c>
      <c r="C18" s="504" t="s">
        <v>317</v>
      </c>
      <c r="D18" s="505"/>
      <c r="E18" s="505"/>
      <c r="F18" s="505"/>
      <c r="G18" s="505"/>
      <c r="H18" s="505"/>
      <c r="I18" s="505"/>
      <c r="J18" s="505"/>
      <c r="K18" s="505"/>
      <c r="L18" s="505"/>
      <c r="M18" s="505"/>
      <c r="N18" s="505"/>
      <c r="O18" s="505"/>
      <c r="P18" s="505"/>
      <c r="Q18" s="505"/>
      <c r="R18" s="505"/>
      <c r="S18" s="505"/>
      <c r="T18" s="505"/>
      <c r="U18" s="506" t="s">
        <v>318</v>
      </c>
      <c r="V18" s="507"/>
      <c r="W18" s="507"/>
      <c r="X18" s="507"/>
      <c r="Y18" s="507"/>
      <c r="Z18" s="508"/>
      <c r="AA18" s="509" t="s">
        <v>71</v>
      </c>
      <c r="AB18" s="510"/>
      <c r="AC18" s="510"/>
      <c r="AD18" s="510"/>
      <c r="AE18" s="510"/>
    </row>
    <row r="19" spans="1:32" s="112" customFormat="1" ht="11.25" x14ac:dyDescent="0.2">
      <c r="A19" s="502"/>
      <c r="B19" s="503"/>
      <c r="C19" s="511">
        <v>30</v>
      </c>
      <c r="D19" s="512"/>
      <c r="E19" s="512"/>
      <c r="F19" s="512"/>
      <c r="G19" s="512"/>
      <c r="H19" s="513"/>
      <c r="I19" s="511">
        <v>60</v>
      </c>
      <c r="J19" s="512"/>
      <c r="K19" s="512"/>
      <c r="L19" s="512"/>
      <c r="M19" s="512"/>
      <c r="N19" s="513"/>
      <c r="O19" s="511">
        <v>90</v>
      </c>
      <c r="P19" s="512"/>
      <c r="Q19" s="512"/>
      <c r="R19" s="512"/>
      <c r="S19" s="512"/>
      <c r="T19" s="513"/>
      <c r="U19" s="514" t="s">
        <v>319</v>
      </c>
      <c r="V19" s="515"/>
      <c r="W19" s="515"/>
      <c r="X19" s="515"/>
      <c r="Y19" s="515"/>
      <c r="Z19" s="516"/>
      <c r="AA19" s="519" t="s">
        <v>8</v>
      </c>
      <c r="AB19" s="520"/>
      <c r="AC19" s="520"/>
      <c r="AD19" s="520"/>
      <c r="AE19" s="520"/>
    </row>
    <row r="20" spans="1:32" s="123" customFormat="1" ht="2.1" customHeight="1" x14ac:dyDescent="0.15">
      <c r="A20" s="113"/>
      <c r="B20" s="114"/>
      <c r="C20" s="115"/>
      <c r="D20" s="116"/>
      <c r="E20" s="116"/>
      <c r="F20" s="116"/>
      <c r="G20" s="116"/>
      <c r="H20" s="117"/>
      <c r="I20" s="115"/>
      <c r="J20" s="116"/>
      <c r="K20" s="116"/>
      <c r="L20" s="116"/>
      <c r="M20" s="116"/>
      <c r="N20" s="117"/>
      <c r="O20" s="115"/>
      <c r="P20" s="116"/>
      <c r="Q20" s="116"/>
      <c r="R20" s="116"/>
      <c r="S20" s="116"/>
      <c r="T20" s="117"/>
      <c r="U20" s="118"/>
      <c r="V20" s="119"/>
      <c r="W20" s="119"/>
      <c r="X20" s="119"/>
      <c r="Y20" s="119"/>
      <c r="Z20" s="120"/>
      <c r="AA20" s="121"/>
      <c r="AB20" s="122"/>
      <c r="AC20" s="122"/>
      <c r="AD20" s="122"/>
      <c r="AE20" s="122"/>
    </row>
    <row r="21" spans="1:32" s="7" customFormat="1" ht="2.1" customHeight="1" x14ac:dyDescent="0.15">
      <c r="A21" s="326"/>
      <c r="B21" s="326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326"/>
      <c r="V21" s="326"/>
      <c r="W21" s="326"/>
      <c r="X21" s="326"/>
      <c r="Y21" s="326"/>
      <c r="Z21" s="326"/>
      <c r="AA21" s="128"/>
      <c r="AB21" s="128"/>
      <c r="AC21" s="128"/>
      <c r="AD21" s="128"/>
      <c r="AE21" s="128"/>
    </row>
    <row r="22" spans="1:32" s="126" customFormat="1" ht="15" customHeight="1" x14ac:dyDescent="0.2">
      <c r="A22" s="521" t="s">
        <v>115</v>
      </c>
      <c r="B22" s="463" t="str">
        <f>Orçam_CANTANHEDE!B24</f>
        <v>SERVIÇOS PRELIMINARES</v>
      </c>
      <c r="C22" s="469">
        <v>1</v>
      </c>
      <c r="D22" s="470"/>
      <c r="E22" s="470"/>
      <c r="F22" s="470"/>
      <c r="G22" s="470"/>
      <c r="H22" s="471"/>
      <c r="I22" s="469"/>
      <c r="J22" s="470"/>
      <c r="K22" s="470"/>
      <c r="L22" s="470"/>
      <c r="M22" s="470"/>
      <c r="N22" s="471"/>
      <c r="O22" s="469"/>
      <c r="P22" s="470"/>
      <c r="Q22" s="470"/>
      <c r="R22" s="470"/>
      <c r="S22" s="470"/>
      <c r="T22" s="471"/>
      <c r="U22" s="472">
        <f>Orçam_CANTANHEDE!H24</f>
        <v>15375.99</v>
      </c>
      <c r="V22" s="473"/>
      <c r="W22" s="473"/>
      <c r="X22" s="473"/>
      <c r="Y22" s="473"/>
      <c r="Z22" s="474"/>
      <c r="AA22" s="481">
        <f>U22/$U$85</f>
        <v>7.4992080614588202E-2</v>
      </c>
      <c r="AB22" s="482"/>
      <c r="AC22" s="523"/>
      <c r="AD22" s="523"/>
      <c r="AE22" s="523"/>
      <c r="AF22" s="487">
        <f>SUM(C22:T22)</f>
        <v>1</v>
      </c>
    </row>
    <row r="23" spans="1:32" s="127" customFormat="1" ht="5.0999999999999996" customHeight="1" x14ac:dyDescent="0.2">
      <c r="A23" s="502"/>
      <c r="B23" s="464"/>
      <c r="C23" s="517"/>
      <c r="D23" s="518"/>
      <c r="E23" s="518"/>
      <c r="F23" s="518"/>
      <c r="G23" s="518"/>
      <c r="H23" s="518"/>
      <c r="I23" s="488"/>
      <c r="J23" s="489"/>
      <c r="K23" s="489"/>
      <c r="L23" s="489"/>
      <c r="M23" s="489"/>
      <c r="N23" s="490"/>
      <c r="O23" s="488"/>
      <c r="P23" s="489"/>
      <c r="Q23" s="489"/>
      <c r="R23" s="489"/>
      <c r="S23" s="489"/>
      <c r="T23" s="489"/>
      <c r="U23" s="475"/>
      <c r="V23" s="476"/>
      <c r="W23" s="476"/>
      <c r="X23" s="476"/>
      <c r="Y23" s="476"/>
      <c r="Z23" s="477"/>
      <c r="AA23" s="524"/>
      <c r="AB23" s="525"/>
      <c r="AC23" s="525"/>
      <c r="AD23" s="525"/>
      <c r="AE23" s="525"/>
      <c r="AF23" s="487"/>
    </row>
    <row r="24" spans="1:32" s="126" customFormat="1" ht="15" customHeight="1" x14ac:dyDescent="0.2">
      <c r="A24" s="522"/>
      <c r="B24" s="465"/>
      <c r="C24" s="494">
        <f>($U22*C22)</f>
        <v>15375.99</v>
      </c>
      <c r="D24" s="495"/>
      <c r="E24" s="495"/>
      <c r="F24" s="495"/>
      <c r="G24" s="495"/>
      <c r="H24" s="496"/>
      <c r="I24" s="494"/>
      <c r="J24" s="495"/>
      <c r="K24" s="495"/>
      <c r="L24" s="495"/>
      <c r="M24" s="495"/>
      <c r="N24" s="496"/>
      <c r="O24" s="494"/>
      <c r="P24" s="495"/>
      <c r="Q24" s="495"/>
      <c r="R24" s="495"/>
      <c r="S24" s="495"/>
      <c r="T24" s="496"/>
      <c r="U24" s="478"/>
      <c r="V24" s="479"/>
      <c r="W24" s="479"/>
      <c r="X24" s="479"/>
      <c r="Y24" s="479"/>
      <c r="Z24" s="480"/>
      <c r="AA24" s="526"/>
      <c r="AB24" s="527"/>
      <c r="AC24" s="527"/>
      <c r="AD24" s="527"/>
      <c r="AE24" s="527"/>
      <c r="AF24" s="487"/>
    </row>
    <row r="25" spans="1:32" s="126" customFormat="1" ht="15" customHeight="1" x14ac:dyDescent="0.2">
      <c r="A25" s="521" t="s">
        <v>116</v>
      </c>
      <c r="B25" s="463" t="str">
        <f>Orçam_CANTANHEDE!B40</f>
        <v>ADMINISTRAÇÃO LOCAL</v>
      </c>
      <c r="C25" s="469">
        <v>0.33329999999999999</v>
      </c>
      <c r="D25" s="470"/>
      <c r="E25" s="470"/>
      <c r="F25" s="470"/>
      <c r="G25" s="470"/>
      <c r="H25" s="471"/>
      <c r="I25" s="469">
        <v>0.33329999999999999</v>
      </c>
      <c r="J25" s="470"/>
      <c r="K25" s="470"/>
      <c r="L25" s="470"/>
      <c r="M25" s="470"/>
      <c r="N25" s="471"/>
      <c r="O25" s="469">
        <v>0.33339999999999997</v>
      </c>
      <c r="P25" s="470"/>
      <c r="Q25" s="470"/>
      <c r="R25" s="470"/>
      <c r="S25" s="470"/>
      <c r="T25" s="471"/>
      <c r="U25" s="472">
        <f>Orçam_CANTANHEDE!H40</f>
        <v>9074.58</v>
      </c>
      <c r="V25" s="473"/>
      <c r="W25" s="473"/>
      <c r="X25" s="473"/>
      <c r="Y25" s="473"/>
      <c r="Z25" s="474"/>
      <c r="AA25" s="481">
        <f>U25/$U$85</f>
        <v>4.4258719920052612E-2</v>
      </c>
      <c r="AB25" s="482"/>
      <c r="AC25" s="523"/>
      <c r="AD25" s="523"/>
      <c r="AE25" s="523"/>
      <c r="AF25" s="487">
        <f>SUM(C25:T25)</f>
        <v>1</v>
      </c>
    </row>
    <row r="26" spans="1:32" s="127" customFormat="1" ht="5.0999999999999996" customHeight="1" x14ac:dyDescent="0.2">
      <c r="A26" s="502"/>
      <c r="B26" s="464"/>
      <c r="C26" s="517"/>
      <c r="D26" s="518"/>
      <c r="E26" s="518"/>
      <c r="F26" s="518"/>
      <c r="G26" s="518"/>
      <c r="H26" s="518"/>
      <c r="I26" s="488"/>
      <c r="J26" s="489"/>
      <c r="K26" s="489"/>
      <c r="L26" s="489"/>
      <c r="M26" s="489"/>
      <c r="N26" s="489"/>
      <c r="O26" s="488"/>
      <c r="P26" s="489"/>
      <c r="Q26" s="489"/>
      <c r="R26" s="489"/>
      <c r="S26" s="489"/>
      <c r="T26" s="489"/>
      <c r="U26" s="475"/>
      <c r="V26" s="476"/>
      <c r="W26" s="476"/>
      <c r="X26" s="476"/>
      <c r="Y26" s="476"/>
      <c r="Z26" s="477"/>
      <c r="AA26" s="524"/>
      <c r="AB26" s="525"/>
      <c r="AC26" s="525"/>
      <c r="AD26" s="525"/>
      <c r="AE26" s="525"/>
      <c r="AF26" s="487"/>
    </row>
    <row r="27" spans="1:32" s="126" customFormat="1" ht="15" customHeight="1" x14ac:dyDescent="0.2">
      <c r="A27" s="522"/>
      <c r="B27" s="465"/>
      <c r="C27" s="494">
        <f>($U25*C25)</f>
        <v>3024.5575139999996</v>
      </c>
      <c r="D27" s="495"/>
      <c r="E27" s="495"/>
      <c r="F27" s="495"/>
      <c r="G27" s="495"/>
      <c r="H27" s="496"/>
      <c r="I27" s="494">
        <f t="shared" ref="I27" si="0">($U25*I25)</f>
        <v>3024.5575139999996</v>
      </c>
      <c r="J27" s="495"/>
      <c r="K27" s="495"/>
      <c r="L27" s="495"/>
      <c r="M27" s="495"/>
      <c r="N27" s="496"/>
      <c r="O27" s="494">
        <f t="shared" ref="O27" si="1">($U25*O25)</f>
        <v>3025.4649719999998</v>
      </c>
      <c r="P27" s="495"/>
      <c r="Q27" s="495"/>
      <c r="R27" s="495"/>
      <c r="S27" s="495"/>
      <c r="T27" s="496"/>
      <c r="U27" s="478"/>
      <c r="V27" s="479"/>
      <c r="W27" s="479"/>
      <c r="X27" s="479"/>
      <c r="Y27" s="479"/>
      <c r="Z27" s="480"/>
      <c r="AA27" s="526"/>
      <c r="AB27" s="527"/>
      <c r="AC27" s="527"/>
      <c r="AD27" s="527"/>
      <c r="AE27" s="527"/>
      <c r="AF27" s="487"/>
    </row>
    <row r="28" spans="1:32" s="124" customFormat="1" ht="15" customHeight="1" x14ac:dyDescent="0.2">
      <c r="A28" s="521" t="s">
        <v>117</v>
      </c>
      <c r="B28" s="463" t="str">
        <f>Orçam_CANTANHEDE!B44</f>
        <v>SERVIÇOS INICIAIS</v>
      </c>
      <c r="C28" s="469">
        <v>1</v>
      </c>
      <c r="D28" s="470"/>
      <c r="E28" s="470"/>
      <c r="F28" s="470"/>
      <c r="G28" s="470"/>
      <c r="H28" s="471"/>
      <c r="I28" s="469"/>
      <c r="J28" s="470"/>
      <c r="K28" s="470"/>
      <c r="L28" s="470"/>
      <c r="M28" s="470"/>
      <c r="N28" s="471"/>
      <c r="O28" s="469"/>
      <c r="P28" s="470"/>
      <c r="Q28" s="470"/>
      <c r="R28" s="470"/>
      <c r="S28" s="470"/>
      <c r="T28" s="471"/>
      <c r="U28" s="472">
        <f>Orçam_CANTANHEDE!H44</f>
        <v>1250.4000000000001</v>
      </c>
      <c r="V28" s="473"/>
      <c r="W28" s="473"/>
      <c r="X28" s="473"/>
      <c r="Y28" s="473"/>
      <c r="Z28" s="474"/>
      <c r="AA28" s="481">
        <f>U28/$U$85</f>
        <v>6.0984754542947215E-3</v>
      </c>
      <c r="AB28" s="482"/>
      <c r="AC28" s="523"/>
      <c r="AD28" s="523"/>
      <c r="AE28" s="523"/>
      <c r="AF28" s="487">
        <f>SUM(C28:T28)</f>
        <v>1</v>
      </c>
    </row>
    <row r="29" spans="1:32" s="125" customFormat="1" ht="5.0999999999999996" customHeight="1" x14ac:dyDescent="0.2">
      <c r="A29" s="502"/>
      <c r="B29" s="464"/>
      <c r="C29" s="488"/>
      <c r="D29" s="489"/>
      <c r="E29" s="489"/>
      <c r="F29" s="489"/>
      <c r="G29" s="489"/>
      <c r="H29" s="489"/>
      <c r="I29" s="488"/>
      <c r="J29" s="489"/>
      <c r="K29" s="489"/>
      <c r="L29" s="489"/>
      <c r="M29" s="489"/>
      <c r="N29" s="490"/>
      <c r="O29" s="488"/>
      <c r="P29" s="489"/>
      <c r="Q29" s="489"/>
      <c r="R29" s="489"/>
      <c r="S29" s="489"/>
      <c r="T29" s="489"/>
      <c r="U29" s="475"/>
      <c r="V29" s="476"/>
      <c r="W29" s="476"/>
      <c r="X29" s="476"/>
      <c r="Y29" s="476"/>
      <c r="Z29" s="477"/>
      <c r="AA29" s="524"/>
      <c r="AB29" s="525"/>
      <c r="AC29" s="525"/>
      <c r="AD29" s="525"/>
      <c r="AE29" s="525"/>
      <c r="AF29" s="487"/>
    </row>
    <row r="30" spans="1:32" s="124" customFormat="1" ht="15" customHeight="1" x14ac:dyDescent="0.2">
      <c r="A30" s="522"/>
      <c r="B30" s="465"/>
      <c r="C30" s="494">
        <f>($U28*C28)</f>
        <v>1250.4000000000001</v>
      </c>
      <c r="D30" s="495"/>
      <c r="E30" s="495"/>
      <c r="F30" s="495"/>
      <c r="G30" s="495"/>
      <c r="H30" s="496"/>
      <c r="I30" s="494"/>
      <c r="J30" s="495"/>
      <c r="K30" s="495"/>
      <c r="L30" s="495"/>
      <c r="M30" s="495"/>
      <c r="N30" s="496"/>
      <c r="O30" s="494"/>
      <c r="P30" s="495"/>
      <c r="Q30" s="495"/>
      <c r="R30" s="495"/>
      <c r="S30" s="495"/>
      <c r="T30" s="496"/>
      <c r="U30" s="478"/>
      <c r="V30" s="479"/>
      <c r="W30" s="479"/>
      <c r="X30" s="479"/>
      <c r="Y30" s="479"/>
      <c r="Z30" s="480"/>
      <c r="AA30" s="526"/>
      <c r="AB30" s="527"/>
      <c r="AC30" s="527"/>
      <c r="AD30" s="527"/>
      <c r="AE30" s="527"/>
      <c r="AF30" s="487"/>
    </row>
    <row r="31" spans="1:32" s="126" customFormat="1" ht="15" customHeight="1" x14ac:dyDescent="0.2">
      <c r="A31" s="521" t="s">
        <v>119</v>
      </c>
      <c r="B31" s="463" t="str">
        <f>Orçam_CANTANHEDE!B48</f>
        <v>MOVIMENTO DE TERRA</v>
      </c>
      <c r="C31" s="469">
        <v>1</v>
      </c>
      <c r="D31" s="470"/>
      <c r="E31" s="470"/>
      <c r="F31" s="470"/>
      <c r="G31" s="470"/>
      <c r="H31" s="471"/>
      <c r="I31" s="531"/>
      <c r="J31" s="532"/>
      <c r="K31" s="532"/>
      <c r="L31" s="532"/>
      <c r="M31" s="532"/>
      <c r="N31" s="533"/>
      <c r="O31" s="531"/>
      <c r="P31" s="532"/>
      <c r="Q31" s="532"/>
      <c r="R31" s="532"/>
      <c r="S31" s="532"/>
      <c r="T31" s="533"/>
      <c r="U31" s="472">
        <f>Orçam_CANTANHEDE!H48</f>
        <v>4891.75</v>
      </c>
      <c r="V31" s="473"/>
      <c r="W31" s="473"/>
      <c r="X31" s="473"/>
      <c r="Y31" s="473"/>
      <c r="Z31" s="474"/>
      <c r="AA31" s="481">
        <f>U31/$U$85</f>
        <v>2.3858139238280712E-2</v>
      </c>
      <c r="AB31" s="482"/>
      <c r="AC31" s="523"/>
      <c r="AD31" s="523"/>
      <c r="AE31" s="523"/>
      <c r="AF31" s="487">
        <f>SUM(C31:T31)</f>
        <v>1</v>
      </c>
    </row>
    <row r="32" spans="1:32" s="127" customFormat="1" ht="5.0999999999999996" customHeight="1" x14ac:dyDescent="0.2">
      <c r="A32" s="502"/>
      <c r="B32" s="464"/>
      <c r="C32" s="488"/>
      <c r="D32" s="489"/>
      <c r="E32" s="489"/>
      <c r="F32" s="489"/>
      <c r="G32" s="489"/>
      <c r="H32" s="489"/>
      <c r="I32" s="488"/>
      <c r="J32" s="489"/>
      <c r="K32" s="489"/>
      <c r="L32" s="489"/>
      <c r="M32" s="489"/>
      <c r="N32" s="490"/>
      <c r="O32" s="488"/>
      <c r="P32" s="489"/>
      <c r="Q32" s="489"/>
      <c r="R32" s="489"/>
      <c r="S32" s="489"/>
      <c r="T32" s="489"/>
      <c r="U32" s="475"/>
      <c r="V32" s="476"/>
      <c r="W32" s="476"/>
      <c r="X32" s="476"/>
      <c r="Y32" s="476"/>
      <c r="Z32" s="477"/>
      <c r="AA32" s="524"/>
      <c r="AB32" s="525"/>
      <c r="AC32" s="525"/>
      <c r="AD32" s="525"/>
      <c r="AE32" s="525"/>
      <c r="AF32" s="487"/>
    </row>
    <row r="33" spans="1:32" s="126" customFormat="1" ht="15" customHeight="1" x14ac:dyDescent="0.2">
      <c r="A33" s="522"/>
      <c r="B33" s="465"/>
      <c r="C33" s="494">
        <f>($U31*C31)</f>
        <v>4891.75</v>
      </c>
      <c r="D33" s="495"/>
      <c r="E33" s="495"/>
      <c r="F33" s="495"/>
      <c r="G33" s="495"/>
      <c r="H33" s="496"/>
      <c r="I33" s="528"/>
      <c r="J33" s="529"/>
      <c r="K33" s="529"/>
      <c r="L33" s="529"/>
      <c r="M33" s="529"/>
      <c r="N33" s="530"/>
      <c r="O33" s="528"/>
      <c r="P33" s="529"/>
      <c r="Q33" s="529"/>
      <c r="R33" s="529"/>
      <c r="S33" s="529"/>
      <c r="T33" s="530"/>
      <c r="U33" s="478"/>
      <c r="V33" s="479"/>
      <c r="W33" s="479"/>
      <c r="X33" s="479"/>
      <c r="Y33" s="479"/>
      <c r="Z33" s="480"/>
      <c r="AA33" s="526"/>
      <c r="AB33" s="527"/>
      <c r="AC33" s="527"/>
      <c r="AD33" s="527"/>
      <c r="AE33" s="527"/>
      <c r="AF33" s="487"/>
    </row>
    <row r="34" spans="1:32" s="124" customFormat="1" ht="15" customHeight="1" x14ac:dyDescent="0.2">
      <c r="A34" s="521" t="s">
        <v>120</v>
      </c>
      <c r="B34" s="463" t="str">
        <f>Orçam_CANTANHEDE!B56</f>
        <v>INFRAESTRUTURA</v>
      </c>
      <c r="C34" s="469">
        <v>0.7</v>
      </c>
      <c r="D34" s="470"/>
      <c r="E34" s="470"/>
      <c r="F34" s="470"/>
      <c r="G34" s="470"/>
      <c r="H34" s="471"/>
      <c r="I34" s="469">
        <v>0.3</v>
      </c>
      <c r="J34" s="470"/>
      <c r="K34" s="470"/>
      <c r="L34" s="470"/>
      <c r="M34" s="470"/>
      <c r="N34" s="471"/>
      <c r="O34" s="481"/>
      <c r="P34" s="482"/>
      <c r="Q34" s="482"/>
      <c r="R34" s="482"/>
      <c r="S34" s="482"/>
      <c r="T34" s="534"/>
      <c r="U34" s="472">
        <f>Orçam_CANTANHEDE!H56</f>
        <v>5890.91</v>
      </c>
      <c r="V34" s="473"/>
      <c r="W34" s="473"/>
      <c r="X34" s="473"/>
      <c r="Y34" s="473"/>
      <c r="Z34" s="474"/>
      <c r="AA34" s="481">
        <f>U34/$U$85</f>
        <v>2.8731262026918836E-2</v>
      </c>
      <c r="AB34" s="482"/>
      <c r="AC34" s="523"/>
      <c r="AD34" s="523"/>
      <c r="AE34" s="523"/>
      <c r="AF34" s="487">
        <f>SUM(C34:T34)</f>
        <v>1</v>
      </c>
    </row>
    <row r="35" spans="1:32" s="125" customFormat="1" ht="5.0999999999999996" customHeight="1" x14ac:dyDescent="0.2">
      <c r="A35" s="502"/>
      <c r="B35" s="464"/>
      <c r="C35" s="488"/>
      <c r="D35" s="489"/>
      <c r="E35" s="489"/>
      <c r="F35" s="489"/>
      <c r="G35" s="489"/>
      <c r="H35" s="489"/>
      <c r="I35" s="488"/>
      <c r="J35" s="489"/>
      <c r="K35" s="489"/>
      <c r="L35" s="489"/>
      <c r="M35" s="489"/>
      <c r="N35" s="489"/>
      <c r="O35" s="488"/>
      <c r="P35" s="489"/>
      <c r="Q35" s="489"/>
      <c r="R35" s="489"/>
      <c r="S35" s="489"/>
      <c r="T35" s="489"/>
      <c r="U35" s="475"/>
      <c r="V35" s="476"/>
      <c r="W35" s="476"/>
      <c r="X35" s="476"/>
      <c r="Y35" s="476"/>
      <c r="Z35" s="477"/>
      <c r="AA35" s="524"/>
      <c r="AB35" s="525"/>
      <c r="AC35" s="525"/>
      <c r="AD35" s="525"/>
      <c r="AE35" s="525"/>
      <c r="AF35" s="487"/>
    </row>
    <row r="36" spans="1:32" s="124" customFormat="1" ht="15" customHeight="1" x14ac:dyDescent="0.2">
      <c r="A36" s="522"/>
      <c r="B36" s="465"/>
      <c r="C36" s="494">
        <f>($U34*C34)</f>
        <v>4123.6369999999997</v>
      </c>
      <c r="D36" s="495"/>
      <c r="E36" s="495"/>
      <c r="F36" s="495"/>
      <c r="G36" s="495"/>
      <c r="H36" s="496"/>
      <c r="I36" s="494">
        <f t="shared" ref="I36" si="2">($U34*I34)</f>
        <v>1767.2729999999999</v>
      </c>
      <c r="J36" s="495"/>
      <c r="K36" s="495"/>
      <c r="L36" s="495"/>
      <c r="M36" s="495"/>
      <c r="N36" s="496"/>
      <c r="O36" s="528"/>
      <c r="P36" s="529"/>
      <c r="Q36" s="529"/>
      <c r="R36" s="529"/>
      <c r="S36" s="529"/>
      <c r="T36" s="530"/>
      <c r="U36" s="478"/>
      <c r="V36" s="479"/>
      <c r="W36" s="479"/>
      <c r="X36" s="479"/>
      <c r="Y36" s="479"/>
      <c r="Z36" s="480"/>
      <c r="AA36" s="526"/>
      <c r="AB36" s="527"/>
      <c r="AC36" s="527"/>
      <c r="AD36" s="527"/>
      <c r="AE36" s="527"/>
      <c r="AF36" s="487"/>
    </row>
    <row r="37" spans="1:32" s="126" customFormat="1" ht="15" customHeight="1" x14ac:dyDescent="0.2">
      <c r="A37" s="521" t="s">
        <v>178</v>
      </c>
      <c r="B37" s="463" t="str">
        <f>Orçam_CANTANHEDE!B66</f>
        <v>SUPRAESTRUTURA</v>
      </c>
      <c r="C37" s="469">
        <v>0.3</v>
      </c>
      <c r="D37" s="470"/>
      <c r="E37" s="470"/>
      <c r="F37" s="470"/>
      <c r="G37" s="470"/>
      <c r="H37" s="471"/>
      <c r="I37" s="469">
        <v>0.7</v>
      </c>
      <c r="J37" s="470"/>
      <c r="K37" s="470"/>
      <c r="L37" s="470"/>
      <c r="M37" s="470"/>
      <c r="N37" s="471"/>
      <c r="O37" s="466"/>
      <c r="P37" s="467"/>
      <c r="Q37" s="467"/>
      <c r="R37" s="467"/>
      <c r="S37" s="467"/>
      <c r="T37" s="468"/>
      <c r="U37" s="472">
        <f>Orçam_CANTANHEDE!H66</f>
        <v>6732.61</v>
      </c>
      <c r="V37" s="473"/>
      <c r="W37" s="473"/>
      <c r="X37" s="473"/>
      <c r="Y37" s="473"/>
      <c r="Z37" s="474"/>
      <c r="AA37" s="481">
        <f>U37/$U$85</f>
        <v>3.2836417808972472E-2</v>
      </c>
      <c r="AB37" s="482"/>
      <c r="AC37" s="523"/>
      <c r="AD37" s="523"/>
      <c r="AE37" s="523"/>
      <c r="AF37" s="487">
        <f>SUM(C37:T37)</f>
        <v>1</v>
      </c>
    </row>
    <row r="38" spans="1:32" s="126" customFormat="1" ht="5.0999999999999996" customHeight="1" x14ac:dyDescent="0.2">
      <c r="A38" s="502"/>
      <c r="B38" s="464"/>
      <c r="C38" s="488"/>
      <c r="D38" s="489"/>
      <c r="E38" s="489"/>
      <c r="F38" s="489"/>
      <c r="G38" s="489"/>
      <c r="H38" s="489"/>
      <c r="I38" s="488"/>
      <c r="J38" s="489"/>
      <c r="K38" s="489"/>
      <c r="L38" s="489"/>
      <c r="M38" s="489"/>
      <c r="N38" s="489"/>
      <c r="O38" s="488"/>
      <c r="P38" s="489"/>
      <c r="Q38" s="489"/>
      <c r="R38" s="489"/>
      <c r="S38" s="489"/>
      <c r="T38" s="489"/>
      <c r="U38" s="475"/>
      <c r="V38" s="476"/>
      <c r="W38" s="476"/>
      <c r="X38" s="476"/>
      <c r="Y38" s="476"/>
      <c r="Z38" s="477"/>
      <c r="AA38" s="524"/>
      <c r="AB38" s="525"/>
      <c r="AC38" s="525"/>
      <c r="AD38" s="525"/>
      <c r="AE38" s="525"/>
      <c r="AF38" s="487"/>
    </row>
    <row r="39" spans="1:32" s="126" customFormat="1" ht="15" customHeight="1" x14ac:dyDescent="0.2">
      <c r="A39" s="522"/>
      <c r="B39" s="465"/>
      <c r="C39" s="494">
        <f>($U37*C37)</f>
        <v>2019.7829999999999</v>
      </c>
      <c r="D39" s="495"/>
      <c r="E39" s="495"/>
      <c r="F39" s="495"/>
      <c r="G39" s="495"/>
      <c r="H39" s="496"/>
      <c r="I39" s="494">
        <f t="shared" ref="I39" si="3">($U37*I37)</f>
        <v>4712.8269999999993</v>
      </c>
      <c r="J39" s="495"/>
      <c r="K39" s="495"/>
      <c r="L39" s="495"/>
      <c r="M39" s="495"/>
      <c r="N39" s="496"/>
      <c r="O39" s="494"/>
      <c r="P39" s="495"/>
      <c r="Q39" s="495"/>
      <c r="R39" s="495"/>
      <c r="S39" s="495"/>
      <c r="T39" s="496"/>
      <c r="U39" s="478"/>
      <c r="V39" s="479"/>
      <c r="W39" s="479"/>
      <c r="X39" s="479"/>
      <c r="Y39" s="479"/>
      <c r="Z39" s="480"/>
      <c r="AA39" s="526"/>
      <c r="AB39" s="527"/>
      <c r="AC39" s="527"/>
      <c r="AD39" s="527"/>
      <c r="AE39" s="527"/>
      <c r="AF39" s="487"/>
    </row>
    <row r="40" spans="1:32" s="126" customFormat="1" ht="15" customHeight="1" x14ac:dyDescent="0.2">
      <c r="A40" s="521" t="s">
        <v>326</v>
      </c>
      <c r="B40" s="463" t="str">
        <f>Orçam_CANTANHEDE!B73</f>
        <v>PAREDES E PAINÉIS</v>
      </c>
      <c r="C40" s="469">
        <v>0.3</v>
      </c>
      <c r="D40" s="470"/>
      <c r="E40" s="470"/>
      <c r="F40" s="470"/>
      <c r="G40" s="470"/>
      <c r="H40" s="471"/>
      <c r="I40" s="469">
        <v>0.7</v>
      </c>
      <c r="J40" s="470"/>
      <c r="K40" s="470"/>
      <c r="L40" s="470"/>
      <c r="M40" s="470"/>
      <c r="N40" s="471"/>
      <c r="O40" s="466"/>
      <c r="P40" s="467"/>
      <c r="Q40" s="467"/>
      <c r="R40" s="467"/>
      <c r="S40" s="467"/>
      <c r="T40" s="468"/>
      <c r="U40" s="472">
        <f>Orçam_CANTANHEDE!H73</f>
        <v>14134.140000000001</v>
      </c>
      <c r="V40" s="473"/>
      <c r="W40" s="473"/>
      <c r="X40" s="473"/>
      <c r="Y40" s="473"/>
      <c r="Z40" s="474"/>
      <c r="AA40" s="481">
        <f>U40/$U$85</f>
        <v>6.8935305388327886E-2</v>
      </c>
      <c r="AB40" s="482"/>
      <c r="AC40" s="523"/>
      <c r="AD40" s="523"/>
      <c r="AE40" s="523"/>
      <c r="AF40" s="487">
        <f>SUM(C40:T40)</f>
        <v>1</v>
      </c>
    </row>
    <row r="41" spans="1:32" s="126" customFormat="1" ht="5.0999999999999996" customHeight="1" x14ac:dyDescent="0.2">
      <c r="A41" s="502"/>
      <c r="B41" s="464"/>
      <c r="C41" s="488"/>
      <c r="D41" s="489"/>
      <c r="E41" s="489"/>
      <c r="F41" s="489"/>
      <c r="G41" s="489"/>
      <c r="H41" s="489"/>
      <c r="I41" s="488"/>
      <c r="J41" s="489"/>
      <c r="K41" s="489"/>
      <c r="L41" s="489"/>
      <c r="M41" s="489"/>
      <c r="N41" s="489"/>
      <c r="O41" s="488"/>
      <c r="P41" s="489"/>
      <c r="Q41" s="489"/>
      <c r="R41" s="489"/>
      <c r="S41" s="489"/>
      <c r="T41" s="489"/>
      <c r="U41" s="475"/>
      <c r="V41" s="476"/>
      <c r="W41" s="476"/>
      <c r="X41" s="476"/>
      <c r="Y41" s="476"/>
      <c r="Z41" s="477"/>
      <c r="AA41" s="524"/>
      <c r="AB41" s="525"/>
      <c r="AC41" s="525"/>
      <c r="AD41" s="525"/>
      <c r="AE41" s="525"/>
      <c r="AF41" s="487"/>
    </row>
    <row r="42" spans="1:32" s="126" customFormat="1" ht="15" customHeight="1" x14ac:dyDescent="0.2">
      <c r="A42" s="522"/>
      <c r="B42" s="465"/>
      <c r="C42" s="494">
        <f>($U40*C40)</f>
        <v>4240.2420000000002</v>
      </c>
      <c r="D42" s="495"/>
      <c r="E42" s="495"/>
      <c r="F42" s="495"/>
      <c r="G42" s="495"/>
      <c r="H42" s="496"/>
      <c r="I42" s="494">
        <f t="shared" ref="I42" si="4">($U40*I40)</f>
        <v>9893.898000000001</v>
      </c>
      <c r="J42" s="495"/>
      <c r="K42" s="495"/>
      <c r="L42" s="495"/>
      <c r="M42" s="495"/>
      <c r="N42" s="496"/>
      <c r="O42" s="494"/>
      <c r="P42" s="495"/>
      <c r="Q42" s="495"/>
      <c r="R42" s="495"/>
      <c r="S42" s="495"/>
      <c r="T42" s="496"/>
      <c r="U42" s="478"/>
      <c r="V42" s="479"/>
      <c r="W42" s="479"/>
      <c r="X42" s="479"/>
      <c r="Y42" s="479"/>
      <c r="Z42" s="480"/>
      <c r="AA42" s="526"/>
      <c r="AB42" s="527"/>
      <c r="AC42" s="527"/>
      <c r="AD42" s="527"/>
      <c r="AE42" s="527"/>
      <c r="AF42" s="487"/>
    </row>
    <row r="43" spans="1:32" s="126" customFormat="1" ht="15" customHeight="1" x14ac:dyDescent="0.2">
      <c r="A43" s="521" t="s">
        <v>331</v>
      </c>
      <c r="B43" s="463" t="str">
        <f>Orçam_CANTANHEDE!B81</f>
        <v>COBERTURA</v>
      </c>
      <c r="C43" s="469">
        <v>0.2</v>
      </c>
      <c r="D43" s="470"/>
      <c r="E43" s="470"/>
      <c r="F43" s="470"/>
      <c r="G43" s="470"/>
      <c r="H43" s="471"/>
      <c r="I43" s="469">
        <v>0.3</v>
      </c>
      <c r="J43" s="470"/>
      <c r="K43" s="470"/>
      <c r="L43" s="470"/>
      <c r="M43" s="470"/>
      <c r="N43" s="471"/>
      <c r="O43" s="469">
        <v>0.5</v>
      </c>
      <c r="P43" s="470"/>
      <c r="Q43" s="470"/>
      <c r="R43" s="470"/>
      <c r="S43" s="470"/>
      <c r="T43" s="471"/>
      <c r="U43" s="472">
        <f>Orçam_CANTANHEDE!H81</f>
        <v>40446.89</v>
      </c>
      <c r="V43" s="473"/>
      <c r="W43" s="473"/>
      <c r="X43" s="473"/>
      <c r="Y43" s="473"/>
      <c r="Z43" s="474"/>
      <c r="AA43" s="481">
        <f>U43/$U$85</f>
        <v>0.19726836681666554</v>
      </c>
      <c r="AB43" s="482"/>
      <c r="AC43" s="523"/>
      <c r="AD43" s="523"/>
      <c r="AE43" s="523"/>
      <c r="AF43" s="487">
        <f>SUM(C43:T43)</f>
        <v>1</v>
      </c>
    </row>
    <row r="44" spans="1:32" s="126" customFormat="1" ht="5.0999999999999996" customHeight="1" x14ac:dyDescent="0.2">
      <c r="A44" s="502"/>
      <c r="B44" s="464"/>
      <c r="C44" s="488"/>
      <c r="D44" s="489"/>
      <c r="E44" s="489"/>
      <c r="F44" s="489"/>
      <c r="G44" s="489"/>
      <c r="H44" s="489"/>
      <c r="I44" s="488"/>
      <c r="J44" s="489"/>
      <c r="K44" s="489"/>
      <c r="L44" s="489"/>
      <c r="M44" s="489"/>
      <c r="N44" s="489"/>
      <c r="O44" s="488"/>
      <c r="P44" s="489"/>
      <c r="Q44" s="489"/>
      <c r="R44" s="489"/>
      <c r="S44" s="489"/>
      <c r="T44" s="489"/>
      <c r="U44" s="475"/>
      <c r="V44" s="476"/>
      <c r="W44" s="476"/>
      <c r="X44" s="476"/>
      <c r="Y44" s="476"/>
      <c r="Z44" s="477"/>
      <c r="AA44" s="524"/>
      <c r="AB44" s="525"/>
      <c r="AC44" s="525"/>
      <c r="AD44" s="525"/>
      <c r="AE44" s="525"/>
      <c r="AF44" s="487"/>
    </row>
    <row r="45" spans="1:32" s="126" customFormat="1" ht="15" customHeight="1" x14ac:dyDescent="0.2">
      <c r="A45" s="522"/>
      <c r="B45" s="465"/>
      <c r="C45" s="494">
        <f>($U43*C43)</f>
        <v>8089.3780000000006</v>
      </c>
      <c r="D45" s="495"/>
      <c r="E45" s="495"/>
      <c r="F45" s="495"/>
      <c r="G45" s="495"/>
      <c r="H45" s="496"/>
      <c r="I45" s="494">
        <f>($U43*I43)</f>
        <v>12134.066999999999</v>
      </c>
      <c r="J45" s="495"/>
      <c r="K45" s="495"/>
      <c r="L45" s="495"/>
      <c r="M45" s="495"/>
      <c r="N45" s="496"/>
      <c r="O45" s="494">
        <f t="shared" ref="O45" si="5">($U43*O43)</f>
        <v>20223.445</v>
      </c>
      <c r="P45" s="495"/>
      <c r="Q45" s="495"/>
      <c r="R45" s="495"/>
      <c r="S45" s="495"/>
      <c r="T45" s="496"/>
      <c r="U45" s="478"/>
      <c r="V45" s="479"/>
      <c r="W45" s="479"/>
      <c r="X45" s="479"/>
      <c r="Y45" s="479"/>
      <c r="Z45" s="480"/>
      <c r="AA45" s="526"/>
      <c r="AB45" s="527"/>
      <c r="AC45" s="527"/>
      <c r="AD45" s="527"/>
      <c r="AE45" s="527"/>
      <c r="AF45" s="487"/>
    </row>
    <row r="46" spans="1:32" s="126" customFormat="1" ht="15" customHeight="1" x14ac:dyDescent="0.2">
      <c r="A46" s="521" t="s">
        <v>336</v>
      </c>
      <c r="B46" s="463" t="str">
        <f>Orçam_CANTANHEDE!B88</f>
        <v>ESQUADRIAS</v>
      </c>
      <c r="C46" s="466"/>
      <c r="D46" s="467"/>
      <c r="E46" s="467"/>
      <c r="F46" s="467"/>
      <c r="G46" s="467"/>
      <c r="H46" s="468"/>
      <c r="I46" s="469">
        <v>0.5</v>
      </c>
      <c r="J46" s="470"/>
      <c r="K46" s="470"/>
      <c r="L46" s="470"/>
      <c r="M46" s="470"/>
      <c r="N46" s="471"/>
      <c r="O46" s="469">
        <v>0.5</v>
      </c>
      <c r="P46" s="470"/>
      <c r="Q46" s="470"/>
      <c r="R46" s="470"/>
      <c r="S46" s="470"/>
      <c r="T46" s="471"/>
      <c r="U46" s="472">
        <f>Orçam_CANTANHEDE!H88</f>
        <v>8000.88</v>
      </c>
      <c r="V46" s="473"/>
      <c r="W46" s="473"/>
      <c r="X46" s="473"/>
      <c r="Y46" s="473"/>
      <c r="Z46" s="474"/>
      <c r="AA46" s="481">
        <f>U46/$U$85</f>
        <v>3.902204917846893E-2</v>
      </c>
      <c r="AB46" s="482"/>
      <c r="AC46" s="523"/>
      <c r="AD46" s="523"/>
      <c r="AE46" s="523"/>
      <c r="AF46" s="487">
        <f>SUM(C46:T46)</f>
        <v>1</v>
      </c>
    </row>
    <row r="47" spans="1:32" s="126" customFormat="1" ht="5.0999999999999996" customHeight="1" x14ac:dyDescent="0.2">
      <c r="A47" s="502"/>
      <c r="B47" s="464"/>
      <c r="C47" s="488"/>
      <c r="D47" s="489"/>
      <c r="E47" s="489"/>
      <c r="F47" s="489"/>
      <c r="G47" s="489"/>
      <c r="H47" s="489"/>
      <c r="I47" s="488"/>
      <c r="J47" s="489"/>
      <c r="K47" s="489"/>
      <c r="L47" s="489"/>
      <c r="M47" s="489"/>
      <c r="N47" s="489"/>
      <c r="O47" s="488"/>
      <c r="P47" s="489"/>
      <c r="Q47" s="489"/>
      <c r="R47" s="489"/>
      <c r="S47" s="489"/>
      <c r="T47" s="489"/>
      <c r="U47" s="475"/>
      <c r="V47" s="476"/>
      <c r="W47" s="476"/>
      <c r="X47" s="476"/>
      <c r="Y47" s="476"/>
      <c r="Z47" s="477"/>
      <c r="AA47" s="524"/>
      <c r="AB47" s="525"/>
      <c r="AC47" s="525"/>
      <c r="AD47" s="525"/>
      <c r="AE47" s="525"/>
      <c r="AF47" s="487"/>
    </row>
    <row r="48" spans="1:32" s="126" customFormat="1" ht="15" customHeight="1" x14ac:dyDescent="0.2">
      <c r="A48" s="522"/>
      <c r="B48" s="465"/>
      <c r="C48" s="494"/>
      <c r="D48" s="495"/>
      <c r="E48" s="495"/>
      <c r="F48" s="495"/>
      <c r="G48" s="495"/>
      <c r="H48" s="496"/>
      <c r="I48" s="494">
        <f>($U46*I46)</f>
        <v>4000.44</v>
      </c>
      <c r="J48" s="495"/>
      <c r="K48" s="495"/>
      <c r="L48" s="495"/>
      <c r="M48" s="495"/>
      <c r="N48" s="496"/>
      <c r="O48" s="494">
        <f t="shared" ref="O48" si="6">($U46*O46)</f>
        <v>4000.44</v>
      </c>
      <c r="P48" s="495"/>
      <c r="Q48" s="495"/>
      <c r="R48" s="495"/>
      <c r="S48" s="495"/>
      <c r="T48" s="496"/>
      <c r="U48" s="478"/>
      <c r="V48" s="479"/>
      <c r="W48" s="479"/>
      <c r="X48" s="479"/>
      <c r="Y48" s="479"/>
      <c r="Z48" s="480"/>
      <c r="AA48" s="526"/>
      <c r="AB48" s="527"/>
      <c r="AC48" s="527"/>
      <c r="AD48" s="527"/>
      <c r="AE48" s="527"/>
      <c r="AF48" s="487"/>
    </row>
    <row r="49" spans="1:32" s="126" customFormat="1" ht="15" customHeight="1" x14ac:dyDescent="0.2">
      <c r="A49" s="521" t="s">
        <v>338</v>
      </c>
      <c r="B49" s="463" t="str">
        <f>Orçam_CANTANHEDE!B98</f>
        <v>INSTALAÇÕES ELÉTRICAS</v>
      </c>
      <c r="C49" s="466"/>
      <c r="D49" s="467"/>
      <c r="E49" s="467"/>
      <c r="F49" s="467"/>
      <c r="G49" s="467"/>
      <c r="H49" s="468"/>
      <c r="I49" s="469">
        <v>0.2</v>
      </c>
      <c r="J49" s="470"/>
      <c r="K49" s="470"/>
      <c r="L49" s="470"/>
      <c r="M49" s="470"/>
      <c r="N49" s="471"/>
      <c r="O49" s="469">
        <v>0.8</v>
      </c>
      <c r="P49" s="470"/>
      <c r="Q49" s="470"/>
      <c r="R49" s="470"/>
      <c r="S49" s="470"/>
      <c r="T49" s="471"/>
      <c r="U49" s="472">
        <f>Orçam_CANTANHEDE!H98</f>
        <v>4758.6699999999992</v>
      </c>
      <c r="V49" s="473"/>
      <c r="W49" s="473"/>
      <c r="X49" s="473"/>
      <c r="Y49" s="473"/>
      <c r="Z49" s="474"/>
      <c r="AA49" s="481">
        <f>U49/$U$85</f>
        <v>2.3209078846839936E-2</v>
      </c>
      <c r="AB49" s="482"/>
      <c r="AC49" s="523"/>
      <c r="AD49" s="523"/>
      <c r="AE49" s="523"/>
      <c r="AF49" s="487">
        <f>SUM(C49:T49)</f>
        <v>1</v>
      </c>
    </row>
    <row r="50" spans="1:32" s="126" customFormat="1" ht="5.0999999999999996" customHeight="1" x14ac:dyDescent="0.2">
      <c r="A50" s="502"/>
      <c r="B50" s="464"/>
      <c r="C50" s="488"/>
      <c r="D50" s="489"/>
      <c r="E50" s="489"/>
      <c r="F50" s="489"/>
      <c r="G50" s="489"/>
      <c r="H50" s="489"/>
      <c r="I50" s="488"/>
      <c r="J50" s="489"/>
      <c r="K50" s="489"/>
      <c r="L50" s="489"/>
      <c r="M50" s="489"/>
      <c r="N50" s="489"/>
      <c r="O50" s="488"/>
      <c r="P50" s="489"/>
      <c r="Q50" s="489"/>
      <c r="R50" s="489"/>
      <c r="S50" s="489"/>
      <c r="T50" s="489"/>
      <c r="U50" s="475"/>
      <c r="V50" s="476"/>
      <c r="W50" s="476"/>
      <c r="X50" s="476"/>
      <c r="Y50" s="476"/>
      <c r="Z50" s="477"/>
      <c r="AA50" s="524"/>
      <c r="AB50" s="525"/>
      <c r="AC50" s="525"/>
      <c r="AD50" s="525"/>
      <c r="AE50" s="525"/>
      <c r="AF50" s="487"/>
    </row>
    <row r="51" spans="1:32" s="126" customFormat="1" ht="15" customHeight="1" x14ac:dyDescent="0.2">
      <c r="A51" s="522"/>
      <c r="B51" s="465"/>
      <c r="C51" s="494"/>
      <c r="D51" s="495"/>
      <c r="E51" s="495"/>
      <c r="F51" s="495"/>
      <c r="G51" s="495"/>
      <c r="H51" s="496"/>
      <c r="I51" s="494">
        <f>($U49*I49)</f>
        <v>951.73399999999992</v>
      </c>
      <c r="J51" s="495"/>
      <c r="K51" s="495"/>
      <c r="L51" s="495"/>
      <c r="M51" s="495"/>
      <c r="N51" s="496"/>
      <c r="O51" s="494">
        <f t="shared" ref="O51" si="7">($U49*O49)</f>
        <v>3806.9359999999997</v>
      </c>
      <c r="P51" s="495"/>
      <c r="Q51" s="495"/>
      <c r="R51" s="495"/>
      <c r="S51" s="495"/>
      <c r="T51" s="496"/>
      <c r="U51" s="478"/>
      <c r="V51" s="479"/>
      <c r="W51" s="479"/>
      <c r="X51" s="479"/>
      <c r="Y51" s="479"/>
      <c r="Z51" s="480"/>
      <c r="AA51" s="526"/>
      <c r="AB51" s="527"/>
      <c r="AC51" s="527"/>
      <c r="AD51" s="527"/>
      <c r="AE51" s="527"/>
      <c r="AF51" s="487"/>
    </row>
    <row r="52" spans="1:32" s="126" customFormat="1" ht="15" customHeight="1" x14ac:dyDescent="0.2">
      <c r="A52" s="521" t="s">
        <v>342</v>
      </c>
      <c r="B52" s="463" t="str">
        <f>Orçam_CANTANHEDE!B114</f>
        <v>INSTALAÇÕES HIDRÁULICAS</v>
      </c>
      <c r="C52" s="466"/>
      <c r="D52" s="467"/>
      <c r="E52" s="467"/>
      <c r="F52" s="467"/>
      <c r="G52" s="467"/>
      <c r="H52" s="468"/>
      <c r="I52" s="466"/>
      <c r="J52" s="467"/>
      <c r="K52" s="467"/>
      <c r="L52" s="467"/>
      <c r="M52" s="467"/>
      <c r="N52" s="468"/>
      <c r="O52" s="469">
        <v>1</v>
      </c>
      <c r="P52" s="470"/>
      <c r="Q52" s="470"/>
      <c r="R52" s="470"/>
      <c r="S52" s="470"/>
      <c r="T52" s="471"/>
      <c r="U52" s="472">
        <f>Orçam_CANTANHEDE!H114</f>
        <v>2418.84</v>
      </c>
      <c r="V52" s="473"/>
      <c r="W52" s="473"/>
      <c r="X52" s="473"/>
      <c r="Y52" s="473"/>
      <c r="Z52" s="474"/>
      <c r="AA52" s="481">
        <f>U52/$U$85</f>
        <v>1.1797213985817533E-2</v>
      </c>
      <c r="AB52" s="482"/>
      <c r="AC52" s="523"/>
      <c r="AD52" s="523"/>
      <c r="AE52" s="523"/>
      <c r="AF52" s="487">
        <f>SUM(C52:T52)</f>
        <v>1</v>
      </c>
    </row>
    <row r="53" spans="1:32" s="126" customFormat="1" ht="5.0999999999999996" customHeight="1" x14ac:dyDescent="0.2">
      <c r="A53" s="502"/>
      <c r="B53" s="464"/>
      <c r="C53" s="488"/>
      <c r="D53" s="489"/>
      <c r="E53" s="489"/>
      <c r="F53" s="489"/>
      <c r="G53" s="489"/>
      <c r="H53" s="489"/>
      <c r="I53" s="488"/>
      <c r="J53" s="489"/>
      <c r="K53" s="489"/>
      <c r="L53" s="489"/>
      <c r="M53" s="489"/>
      <c r="N53" s="490"/>
      <c r="O53" s="488"/>
      <c r="P53" s="489"/>
      <c r="Q53" s="489"/>
      <c r="R53" s="489"/>
      <c r="S53" s="489"/>
      <c r="T53" s="489"/>
      <c r="U53" s="475"/>
      <c r="V53" s="476"/>
      <c r="W53" s="476"/>
      <c r="X53" s="476"/>
      <c r="Y53" s="476"/>
      <c r="Z53" s="477"/>
      <c r="AA53" s="524"/>
      <c r="AB53" s="525"/>
      <c r="AC53" s="525"/>
      <c r="AD53" s="525"/>
      <c r="AE53" s="525"/>
      <c r="AF53" s="487"/>
    </row>
    <row r="54" spans="1:32" s="126" customFormat="1" ht="15" customHeight="1" x14ac:dyDescent="0.2">
      <c r="A54" s="522"/>
      <c r="B54" s="465"/>
      <c r="C54" s="494"/>
      <c r="D54" s="495"/>
      <c r="E54" s="495"/>
      <c r="F54" s="495"/>
      <c r="G54" s="495"/>
      <c r="H54" s="496"/>
      <c r="I54" s="494"/>
      <c r="J54" s="495"/>
      <c r="K54" s="495"/>
      <c r="L54" s="495"/>
      <c r="M54" s="495"/>
      <c r="N54" s="496"/>
      <c r="O54" s="494">
        <f t="shared" ref="O54" si="8">($U52*O52)</f>
        <v>2418.84</v>
      </c>
      <c r="P54" s="495"/>
      <c r="Q54" s="495"/>
      <c r="R54" s="495"/>
      <c r="S54" s="495"/>
      <c r="T54" s="496"/>
      <c r="U54" s="478"/>
      <c r="V54" s="479"/>
      <c r="W54" s="479"/>
      <c r="X54" s="479"/>
      <c r="Y54" s="479"/>
      <c r="Z54" s="480"/>
      <c r="AA54" s="526"/>
      <c r="AB54" s="527"/>
      <c r="AC54" s="527"/>
      <c r="AD54" s="527"/>
      <c r="AE54" s="527"/>
      <c r="AF54" s="487"/>
    </row>
    <row r="55" spans="1:32" s="126" customFormat="1" ht="15" customHeight="1" x14ac:dyDescent="0.2">
      <c r="A55" s="521" t="s">
        <v>347</v>
      </c>
      <c r="B55" s="463" t="str">
        <f>Orçam_CANTANHEDE!B121</f>
        <v>INSTALAÇÕES DE COMBATE A INCÊNDIO</v>
      </c>
      <c r="C55" s="466"/>
      <c r="D55" s="467"/>
      <c r="E55" s="467"/>
      <c r="F55" s="467"/>
      <c r="G55" s="467"/>
      <c r="H55" s="468"/>
      <c r="I55" s="466"/>
      <c r="J55" s="467"/>
      <c r="K55" s="467"/>
      <c r="L55" s="467"/>
      <c r="M55" s="467"/>
      <c r="N55" s="468"/>
      <c r="O55" s="469">
        <v>1</v>
      </c>
      <c r="P55" s="470"/>
      <c r="Q55" s="470"/>
      <c r="R55" s="470"/>
      <c r="S55" s="470"/>
      <c r="T55" s="471"/>
      <c r="U55" s="472">
        <f>Orçam_CANTANHEDE!H121</f>
        <v>636.66000000000008</v>
      </c>
      <c r="V55" s="473"/>
      <c r="W55" s="473"/>
      <c r="X55" s="473"/>
      <c r="Y55" s="473"/>
      <c r="Z55" s="474"/>
      <c r="AA55" s="481">
        <f>U55/$U$85</f>
        <v>3.1051306643724227E-3</v>
      </c>
      <c r="AB55" s="482"/>
      <c r="AC55" s="523"/>
      <c r="AD55" s="523"/>
      <c r="AE55" s="523"/>
      <c r="AF55" s="487">
        <f>SUM(C55:T55)</f>
        <v>1</v>
      </c>
    </row>
    <row r="56" spans="1:32" s="126" customFormat="1" ht="5.0999999999999996" customHeight="1" x14ac:dyDescent="0.2">
      <c r="A56" s="502"/>
      <c r="B56" s="464"/>
      <c r="C56" s="488"/>
      <c r="D56" s="489"/>
      <c r="E56" s="489"/>
      <c r="F56" s="489"/>
      <c r="G56" s="489"/>
      <c r="H56" s="489"/>
      <c r="I56" s="488"/>
      <c r="J56" s="489"/>
      <c r="K56" s="489"/>
      <c r="L56" s="489"/>
      <c r="M56" s="489"/>
      <c r="N56" s="490"/>
      <c r="O56" s="488"/>
      <c r="P56" s="489"/>
      <c r="Q56" s="489"/>
      <c r="R56" s="489"/>
      <c r="S56" s="489"/>
      <c r="T56" s="489"/>
      <c r="U56" s="475"/>
      <c r="V56" s="476"/>
      <c r="W56" s="476"/>
      <c r="X56" s="476"/>
      <c r="Y56" s="476"/>
      <c r="Z56" s="477"/>
      <c r="AA56" s="524"/>
      <c r="AB56" s="525"/>
      <c r="AC56" s="525"/>
      <c r="AD56" s="525"/>
      <c r="AE56" s="525"/>
      <c r="AF56" s="487"/>
    </row>
    <row r="57" spans="1:32" s="126" customFormat="1" ht="15" customHeight="1" x14ac:dyDescent="0.2">
      <c r="A57" s="522"/>
      <c r="B57" s="465"/>
      <c r="C57" s="494"/>
      <c r="D57" s="495"/>
      <c r="E57" s="495"/>
      <c r="F57" s="495"/>
      <c r="G57" s="495"/>
      <c r="H57" s="496"/>
      <c r="I57" s="494"/>
      <c r="J57" s="495"/>
      <c r="K57" s="495"/>
      <c r="L57" s="495"/>
      <c r="M57" s="495"/>
      <c r="N57" s="496"/>
      <c r="O57" s="494">
        <f t="shared" ref="O57" si="9">($U55*O55)</f>
        <v>636.66000000000008</v>
      </c>
      <c r="P57" s="495"/>
      <c r="Q57" s="495"/>
      <c r="R57" s="495"/>
      <c r="S57" s="495"/>
      <c r="T57" s="496"/>
      <c r="U57" s="478"/>
      <c r="V57" s="479"/>
      <c r="W57" s="479"/>
      <c r="X57" s="479"/>
      <c r="Y57" s="479"/>
      <c r="Z57" s="480"/>
      <c r="AA57" s="526"/>
      <c r="AB57" s="527"/>
      <c r="AC57" s="527"/>
      <c r="AD57" s="527"/>
      <c r="AE57" s="527"/>
      <c r="AF57" s="487"/>
    </row>
    <row r="58" spans="1:32" s="126" customFormat="1" ht="15" customHeight="1" x14ac:dyDescent="0.2">
      <c r="A58" s="521" t="s">
        <v>348</v>
      </c>
      <c r="B58" s="463" t="str">
        <f>Orçam_CANTANHEDE!B128</f>
        <v>INSTALAÇÕES SANITÁRIAS</v>
      </c>
      <c r="C58" s="466"/>
      <c r="D58" s="467"/>
      <c r="E58" s="467"/>
      <c r="F58" s="467"/>
      <c r="G58" s="467"/>
      <c r="H58" s="468"/>
      <c r="I58" s="469">
        <v>0.2</v>
      </c>
      <c r="J58" s="470"/>
      <c r="K58" s="470"/>
      <c r="L58" s="470"/>
      <c r="M58" s="470"/>
      <c r="N58" s="471"/>
      <c r="O58" s="469">
        <v>0.8</v>
      </c>
      <c r="P58" s="470"/>
      <c r="Q58" s="470"/>
      <c r="R58" s="470"/>
      <c r="S58" s="470"/>
      <c r="T58" s="471"/>
      <c r="U58" s="472">
        <f>Orçam_CANTANHEDE!H128</f>
        <v>5740.8</v>
      </c>
      <c r="V58" s="473"/>
      <c r="W58" s="473"/>
      <c r="X58" s="473"/>
      <c r="Y58" s="473"/>
      <c r="Z58" s="474"/>
      <c r="AA58" s="481">
        <f>U58/$U$85</f>
        <v>2.7999142584784979E-2</v>
      </c>
      <c r="AB58" s="482"/>
      <c r="AC58" s="523"/>
      <c r="AD58" s="523"/>
      <c r="AE58" s="523"/>
      <c r="AF58" s="487">
        <f>SUM(C58:T58)</f>
        <v>1</v>
      </c>
    </row>
    <row r="59" spans="1:32" s="126" customFormat="1" ht="5.0999999999999996" customHeight="1" x14ac:dyDescent="0.2">
      <c r="A59" s="502"/>
      <c r="B59" s="464"/>
      <c r="C59" s="488"/>
      <c r="D59" s="489"/>
      <c r="E59" s="489"/>
      <c r="F59" s="489"/>
      <c r="G59" s="489"/>
      <c r="H59" s="489"/>
      <c r="I59" s="488"/>
      <c r="J59" s="489"/>
      <c r="K59" s="489"/>
      <c r="L59" s="489"/>
      <c r="M59" s="489"/>
      <c r="N59" s="489"/>
      <c r="O59" s="488"/>
      <c r="P59" s="489"/>
      <c r="Q59" s="489"/>
      <c r="R59" s="489"/>
      <c r="S59" s="489"/>
      <c r="T59" s="489"/>
      <c r="U59" s="475"/>
      <c r="V59" s="476"/>
      <c r="W59" s="476"/>
      <c r="X59" s="476"/>
      <c r="Y59" s="476"/>
      <c r="Z59" s="477"/>
      <c r="AA59" s="524"/>
      <c r="AB59" s="525"/>
      <c r="AC59" s="525"/>
      <c r="AD59" s="525"/>
      <c r="AE59" s="525"/>
      <c r="AF59" s="487"/>
    </row>
    <row r="60" spans="1:32" s="126" customFormat="1" ht="15" customHeight="1" x14ac:dyDescent="0.2">
      <c r="A60" s="522"/>
      <c r="B60" s="465"/>
      <c r="C60" s="494"/>
      <c r="D60" s="495"/>
      <c r="E60" s="495"/>
      <c r="F60" s="495"/>
      <c r="G60" s="495"/>
      <c r="H60" s="496"/>
      <c r="I60" s="494">
        <f>($U58*I58)</f>
        <v>1148.1600000000001</v>
      </c>
      <c r="J60" s="495"/>
      <c r="K60" s="495"/>
      <c r="L60" s="495"/>
      <c r="M60" s="495"/>
      <c r="N60" s="496"/>
      <c r="O60" s="494">
        <f t="shared" ref="O60" si="10">($U58*O58)</f>
        <v>4592.6400000000003</v>
      </c>
      <c r="P60" s="495"/>
      <c r="Q60" s="495"/>
      <c r="R60" s="495"/>
      <c r="S60" s="495"/>
      <c r="T60" s="496"/>
      <c r="U60" s="478"/>
      <c r="V60" s="479"/>
      <c r="W60" s="479"/>
      <c r="X60" s="479"/>
      <c r="Y60" s="479"/>
      <c r="Z60" s="480"/>
      <c r="AA60" s="526"/>
      <c r="AB60" s="527"/>
      <c r="AC60" s="527"/>
      <c r="AD60" s="527"/>
      <c r="AE60" s="527"/>
      <c r="AF60" s="487"/>
    </row>
    <row r="61" spans="1:32" s="126" customFormat="1" ht="15" customHeight="1" x14ac:dyDescent="0.2">
      <c r="A61" s="521" t="s">
        <v>357</v>
      </c>
      <c r="B61" s="463" t="str">
        <f>Orçam_CANTANHEDE!B149</f>
        <v>REVESTIMENTO</v>
      </c>
      <c r="C61" s="469">
        <v>0.1</v>
      </c>
      <c r="D61" s="470"/>
      <c r="E61" s="470"/>
      <c r="F61" s="470"/>
      <c r="G61" s="470"/>
      <c r="H61" s="471"/>
      <c r="I61" s="469">
        <v>0.4</v>
      </c>
      <c r="J61" s="470"/>
      <c r="K61" s="470"/>
      <c r="L61" s="470"/>
      <c r="M61" s="470"/>
      <c r="N61" s="471"/>
      <c r="O61" s="469">
        <v>0.5</v>
      </c>
      <c r="P61" s="470"/>
      <c r="Q61" s="470"/>
      <c r="R61" s="470"/>
      <c r="S61" s="470"/>
      <c r="T61" s="471"/>
      <c r="U61" s="472">
        <f>Orçam_CANTANHEDE!H149</f>
        <v>22514.379999999997</v>
      </c>
      <c r="V61" s="473"/>
      <c r="W61" s="473"/>
      <c r="X61" s="473"/>
      <c r="Y61" s="473"/>
      <c r="Z61" s="474"/>
      <c r="AA61" s="481">
        <f>U61/$U$85</f>
        <v>0.10980757661441456</v>
      </c>
      <c r="AB61" s="482"/>
      <c r="AC61" s="523"/>
      <c r="AD61" s="523"/>
      <c r="AE61" s="523"/>
      <c r="AF61" s="487">
        <f>SUM(C61:T61)</f>
        <v>1</v>
      </c>
    </row>
    <row r="62" spans="1:32" s="126" customFormat="1" ht="5.0999999999999996" customHeight="1" x14ac:dyDescent="0.2">
      <c r="A62" s="502"/>
      <c r="B62" s="464"/>
      <c r="C62" s="488"/>
      <c r="D62" s="489"/>
      <c r="E62" s="489"/>
      <c r="F62" s="489"/>
      <c r="G62" s="489"/>
      <c r="H62" s="489"/>
      <c r="I62" s="488"/>
      <c r="J62" s="489"/>
      <c r="K62" s="489"/>
      <c r="L62" s="489"/>
      <c r="M62" s="489"/>
      <c r="N62" s="489"/>
      <c r="O62" s="488"/>
      <c r="P62" s="489"/>
      <c r="Q62" s="489"/>
      <c r="R62" s="489"/>
      <c r="S62" s="489"/>
      <c r="T62" s="489"/>
      <c r="U62" s="475"/>
      <c r="V62" s="476"/>
      <c r="W62" s="476"/>
      <c r="X62" s="476"/>
      <c r="Y62" s="476"/>
      <c r="Z62" s="477"/>
      <c r="AA62" s="524"/>
      <c r="AB62" s="525"/>
      <c r="AC62" s="525"/>
      <c r="AD62" s="525"/>
      <c r="AE62" s="525"/>
      <c r="AF62" s="487"/>
    </row>
    <row r="63" spans="1:32" s="126" customFormat="1" ht="15" customHeight="1" x14ac:dyDescent="0.2">
      <c r="A63" s="522"/>
      <c r="B63" s="465"/>
      <c r="C63" s="494">
        <f>($U61*C61)</f>
        <v>2251.4379999999996</v>
      </c>
      <c r="D63" s="495"/>
      <c r="E63" s="495"/>
      <c r="F63" s="495"/>
      <c r="G63" s="495"/>
      <c r="H63" s="496"/>
      <c r="I63" s="494">
        <f>($U61*I61)</f>
        <v>9005.7519999999986</v>
      </c>
      <c r="J63" s="495"/>
      <c r="K63" s="495"/>
      <c r="L63" s="495"/>
      <c r="M63" s="495"/>
      <c r="N63" s="496"/>
      <c r="O63" s="494">
        <f t="shared" ref="O63" si="11">($U61*O61)</f>
        <v>11257.189999999999</v>
      </c>
      <c r="P63" s="495"/>
      <c r="Q63" s="495"/>
      <c r="R63" s="495"/>
      <c r="S63" s="495"/>
      <c r="T63" s="496"/>
      <c r="U63" s="478"/>
      <c r="V63" s="479"/>
      <c r="W63" s="479"/>
      <c r="X63" s="479"/>
      <c r="Y63" s="479"/>
      <c r="Z63" s="480"/>
      <c r="AA63" s="526"/>
      <c r="AB63" s="527"/>
      <c r="AC63" s="527"/>
      <c r="AD63" s="527"/>
      <c r="AE63" s="527"/>
      <c r="AF63" s="487"/>
    </row>
    <row r="64" spans="1:32" s="126" customFormat="1" ht="15" customHeight="1" x14ac:dyDescent="0.2">
      <c r="A64" s="521" t="s">
        <v>359</v>
      </c>
      <c r="B64" s="463" t="str">
        <f>Orçam_CANTANHEDE!B158</f>
        <v>PAVIMENTAÇÃO</v>
      </c>
      <c r="C64" s="531"/>
      <c r="D64" s="532"/>
      <c r="E64" s="532"/>
      <c r="F64" s="532"/>
      <c r="G64" s="532"/>
      <c r="H64" s="533"/>
      <c r="I64" s="469">
        <v>0.2</v>
      </c>
      <c r="J64" s="470"/>
      <c r="K64" s="470"/>
      <c r="L64" s="470"/>
      <c r="M64" s="470"/>
      <c r="N64" s="471"/>
      <c r="O64" s="469">
        <v>0.8</v>
      </c>
      <c r="P64" s="470"/>
      <c r="Q64" s="470"/>
      <c r="R64" s="470"/>
      <c r="S64" s="470"/>
      <c r="T64" s="471"/>
      <c r="U64" s="472">
        <f>Orçam_CANTANHEDE!H158</f>
        <v>6710.4</v>
      </c>
      <c r="V64" s="473"/>
      <c r="W64" s="473"/>
      <c r="X64" s="473"/>
      <c r="Y64" s="473"/>
      <c r="Z64" s="474"/>
      <c r="AA64" s="481">
        <f>U64/$U$85</f>
        <v>3.2728094760476084E-2</v>
      </c>
      <c r="AB64" s="482"/>
      <c r="AC64" s="523"/>
      <c r="AD64" s="523"/>
      <c r="AE64" s="523"/>
      <c r="AF64" s="487">
        <f>SUM(C64:T64)</f>
        <v>1</v>
      </c>
    </row>
    <row r="65" spans="1:32" s="127" customFormat="1" ht="5.0999999999999996" customHeight="1" x14ac:dyDescent="0.2">
      <c r="A65" s="502"/>
      <c r="B65" s="464"/>
      <c r="C65" s="488"/>
      <c r="D65" s="489"/>
      <c r="E65" s="489"/>
      <c r="F65" s="489"/>
      <c r="G65" s="489"/>
      <c r="H65" s="489"/>
      <c r="I65" s="488"/>
      <c r="J65" s="489"/>
      <c r="K65" s="489"/>
      <c r="L65" s="489"/>
      <c r="M65" s="489"/>
      <c r="N65" s="489"/>
      <c r="O65" s="488"/>
      <c r="P65" s="489"/>
      <c r="Q65" s="489"/>
      <c r="R65" s="489"/>
      <c r="S65" s="489"/>
      <c r="T65" s="489"/>
      <c r="U65" s="475"/>
      <c r="V65" s="476"/>
      <c r="W65" s="476"/>
      <c r="X65" s="476"/>
      <c r="Y65" s="476"/>
      <c r="Z65" s="477"/>
      <c r="AA65" s="524"/>
      <c r="AB65" s="525"/>
      <c r="AC65" s="525"/>
      <c r="AD65" s="525"/>
      <c r="AE65" s="525"/>
      <c r="AF65" s="487"/>
    </row>
    <row r="66" spans="1:32" s="126" customFormat="1" ht="15" customHeight="1" x14ac:dyDescent="0.2">
      <c r="A66" s="522"/>
      <c r="B66" s="465"/>
      <c r="C66" s="528"/>
      <c r="D66" s="529"/>
      <c r="E66" s="529"/>
      <c r="F66" s="529"/>
      <c r="G66" s="529"/>
      <c r="H66" s="530"/>
      <c r="I66" s="494">
        <f>($U64*I64)</f>
        <v>1342.08</v>
      </c>
      <c r="J66" s="495"/>
      <c r="K66" s="495"/>
      <c r="L66" s="495"/>
      <c r="M66" s="495"/>
      <c r="N66" s="496"/>
      <c r="O66" s="494">
        <f t="shared" ref="O66" si="12">($U64*O64)</f>
        <v>5368.32</v>
      </c>
      <c r="P66" s="495"/>
      <c r="Q66" s="495"/>
      <c r="R66" s="495"/>
      <c r="S66" s="495"/>
      <c r="T66" s="496"/>
      <c r="U66" s="478"/>
      <c r="V66" s="479"/>
      <c r="W66" s="479"/>
      <c r="X66" s="479"/>
      <c r="Y66" s="479"/>
      <c r="Z66" s="480"/>
      <c r="AA66" s="526"/>
      <c r="AB66" s="527"/>
      <c r="AC66" s="527"/>
      <c r="AD66" s="527"/>
      <c r="AE66" s="527"/>
      <c r="AF66" s="487"/>
    </row>
    <row r="67" spans="1:32" s="126" customFormat="1" ht="15" customHeight="1" x14ac:dyDescent="0.2">
      <c r="A67" s="521" t="s">
        <v>361</v>
      </c>
      <c r="B67" s="463" t="str">
        <f>Orçam_CANTANHEDE!B163</f>
        <v>APARELHOS, BANCADAS, METAIS, ACESSÓRIOS E COMPLEMENTOS SANITÁRIOS</v>
      </c>
      <c r="C67" s="531"/>
      <c r="D67" s="532"/>
      <c r="E67" s="532"/>
      <c r="F67" s="532"/>
      <c r="G67" s="532"/>
      <c r="H67" s="533"/>
      <c r="I67" s="531"/>
      <c r="J67" s="532"/>
      <c r="K67" s="532"/>
      <c r="L67" s="532"/>
      <c r="M67" s="532"/>
      <c r="N67" s="533"/>
      <c r="O67" s="469">
        <v>1</v>
      </c>
      <c r="P67" s="470"/>
      <c r="Q67" s="470"/>
      <c r="R67" s="470"/>
      <c r="S67" s="470"/>
      <c r="T67" s="471"/>
      <c r="U67" s="472">
        <f>Orçam_CANTANHEDE!H163</f>
        <v>6620.06</v>
      </c>
      <c r="V67" s="473"/>
      <c r="W67" s="473"/>
      <c r="X67" s="473"/>
      <c r="Y67" s="473"/>
      <c r="Z67" s="474"/>
      <c r="AA67" s="481">
        <f>U67/$U$85</f>
        <v>3.2287486737010804E-2</v>
      </c>
      <c r="AB67" s="482"/>
      <c r="AC67" s="523"/>
      <c r="AD67" s="523"/>
      <c r="AE67" s="523"/>
      <c r="AF67" s="487">
        <f>SUM(C67:T67)</f>
        <v>1</v>
      </c>
    </row>
    <row r="68" spans="1:32" s="127" customFormat="1" ht="5.0999999999999996" customHeight="1" x14ac:dyDescent="0.2">
      <c r="A68" s="502"/>
      <c r="B68" s="464"/>
      <c r="C68" s="488"/>
      <c r="D68" s="489"/>
      <c r="E68" s="489"/>
      <c r="F68" s="489"/>
      <c r="G68" s="489"/>
      <c r="H68" s="489"/>
      <c r="I68" s="488"/>
      <c r="J68" s="489"/>
      <c r="K68" s="489"/>
      <c r="L68" s="489"/>
      <c r="M68" s="489"/>
      <c r="N68" s="490"/>
      <c r="O68" s="488"/>
      <c r="P68" s="489"/>
      <c r="Q68" s="489"/>
      <c r="R68" s="489"/>
      <c r="S68" s="489"/>
      <c r="T68" s="489"/>
      <c r="U68" s="475"/>
      <c r="V68" s="476"/>
      <c r="W68" s="476"/>
      <c r="X68" s="476"/>
      <c r="Y68" s="476"/>
      <c r="Z68" s="477"/>
      <c r="AA68" s="524"/>
      <c r="AB68" s="525"/>
      <c r="AC68" s="525"/>
      <c r="AD68" s="525"/>
      <c r="AE68" s="525"/>
      <c r="AF68" s="487"/>
    </row>
    <row r="69" spans="1:32" s="126" customFormat="1" ht="15" customHeight="1" x14ac:dyDescent="0.2">
      <c r="A69" s="522"/>
      <c r="B69" s="465"/>
      <c r="C69" s="528"/>
      <c r="D69" s="529"/>
      <c r="E69" s="529"/>
      <c r="F69" s="529"/>
      <c r="G69" s="529"/>
      <c r="H69" s="530"/>
      <c r="I69" s="528"/>
      <c r="J69" s="529"/>
      <c r="K69" s="529"/>
      <c r="L69" s="529"/>
      <c r="M69" s="529"/>
      <c r="N69" s="530"/>
      <c r="O69" s="494">
        <f t="shared" ref="O69" si="13">($U67*O67)</f>
        <v>6620.06</v>
      </c>
      <c r="P69" s="495"/>
      <c r="Q69" s="495"/>
      <c r="R69" s="495"/>
      <c r="S69" s="495"/>
      <c r="T69" s="496"/>
      <c r="U69" s="478"/>
      <c r="V69" s="479"/>
      <c r="W69" s="479"/>
      <c r="X69" s="479"/>
      <c r="Y69" s="479"/>
      <c r="Z69" s="480"/>
      <c r="AA69" s="526"/>
      <c r="AB69" s="527"/>
      <c r="AC69" s="527"/>
      <c r="AD69" s="527"/>
      <c r="AE69" s="527"/>
      <c r="AF69" s="487"/>
    </row>
    <row r="70" spans="1:32" s="126" customFormat="1" ht="15" customHeight="1" x14ac:dyDescent="0.2">
      <c r="A70" s="521" t="s">
        <v>362</v>
      </c>
      <c r="B70" s="463" t="str">
        <f>Orçam_CANTANHEDE!B187</f>
        <v>PINTURA</v>
      </c>
      <c r="C70" s="531"/>
      <c r="D70" s="532"/>
      <c r="E70" s="532"/>
      <c r="F70" s="532"/>
      <c r="G70" s="532"/>
      <c r="H70" s="533"/>
      <c r="I70" s="531"/>
      <c r="J70" s="532"/>
      <c r="K70" s="532"/>
      <c r="L70" s="532"/>
      <c r="M70" s="532"/>
      <c r="N70" s="533"/>
      <c r="O70" s="469">
        <v>1</v>
      </c>
      <c r="P70" s="470"/>
      <c r="Q70" s="470"/>
      <c r="R70" s="470"/>
      <c r="S70" s="470"/>
      <c r="T70" s="471"/>
      <c r="U70" s="472">
        <f>Orçam_CANTANHEDE!H187</f>
        <v>13130.789999999999</v>
      </c>
      <c r="V70" s="473"/>
      <c r="W70" s="473"/>
      <c r="X70" s="473"/>
      <c r="Y70" s="473"/>
      <c r="Z70" s="474"/>
      <c r="AA70" s="481">
        <f>U70/$U$85</f>
        <v>6.4041747049343067E-2</v>
      </c>
      <c r="AB70" s="482"/>
      <c r="AC70" s="523"/>
      <c r="AD70" s="523"/>
      <c r="AE70" s="523"/>
      <c r="AF70" s="487">
        <f>SUM(C70:T70)</f>
        <v>1</v>
      </c>
    </row>
    <row r="71" spans="1:32" s="127" customFormat="1" ht="5.0999999999999996" customHeight="1" x14ac:dyDescent="0.2">
      <c r="A71" s="502"/>
      <c r="B71" s="464"/>
      <c r="C71" s="488"/>
      <c r="D71" s="489"/>
      <c r="E71" s="489"/>
      <c r="F71" s="489"/>
      <c r="G71" s="489"/>
      <c r="H71" s="489"/>
      <c r="I71" s="488"/>
      <c r="J71" s="489"/>
      <c r="K71" s="489"/>
      <c r="L71" s="489"/>
      <c r="M71" s="489"/>
      <c r="N71" s="490"/>
      <c r="O71" s="488"/>
      <c r="P71" s="489"/>
      <c r="Q71" s="489"/>
      <c r="R71" s="489"/>
      <c r="S71" s="489"/>
      <c r="T71" s="489"/>
      <c r="U71" s="475"/>
      <c r="V71" s="476"/>
      <c r="W71" s="476"/>
      <c r="X71" s="476"/>
      <c r="Y71" s="476"/>
      <c r="Z71" s="477"/>
      <c r="AA71" s="524"/>
      <c r="AB71" s="525"/>
      <c r="AC71" s="525"/>
      <c r="AD71" s="525"/>
      <c r="AE71" s="525"/>
      <c r="AF71" s="487"/>
    </row>
    <row r="72" spans="1:32" s="126" customFormat="1" ht="15" customHeight="1" x14ac:dyDescent="0.2">
      <c r="A72" s="522"/>
      <c r="B72" s="465"/>
      <c r="C72" s="528"/>
      <c r="D72" s="529"/>
      <c r="E72" s="529"/>
      <c r="F72" s="529"/>
      <c r="G72" s="529"/>
      <c r="H72" s="530"/>
      <c r="I72" s="528"/>
      <c r="J72" s="529"/>
      <c r="K72" s="529"/>
      <c r="L72" s="529"/>
      <c r="M72" s="529"/>
      <c r="N72" s="530"/>
      <c r="O72" s="494">
        <f>($U70*O70)</f>
        <v>13130.789999999999</v>
      </c>
      <c r="P72" s="495"/>
      <c r="Q72" s="495"/>
      <c r="R72" s="495"/>
      <c r="S72" s="495"/>
      <c r="T72" s="496"/>
      <c r="U72" s="478"/>
      <c r="V72" s="479"/>
      <c r="W72" s="479"/>
      <c r="X72" s="479"/>
      <c r="Y72" s="479"/>
      <c r="Z72" s="480"/>
      <c r="AA72" s="526"/>
      <c r="AB72" s="527"/>
      <c r="AC72" s="527"/>
      <c r="AD72" s="527"/>
      <c r="AE72" s="527"/>
      <c r="AF72" s="487"/>
    </row>
    <row r="73" spans="1:32" s="126" customFormat="1" ht="15" customHeight="1" x14ac:dyDescent="0.2">
      <c r="A73" s="521" t="s">
        <v>365</v>
      </c>
      <c r="B73" s="463" t="str">
        <f>Orçam_CANTANHEDE!B200</f>
        <v>LIMPEZA DA OBRA</v>
      </c>
      <c r="C73" s="531"/>
      <c r="D73" s="532"/>
      <c r="E73" s="532"/>
      <c r="F73" s="532"/>
      <c r="G73" s="532"/>
      <c r="H73" s="532"/>
      <c r="I73" s="531"/>
      <c r="J73" s="532"/>
      <c r="K73" s="532"/>
      <c r="L73" s="532"/>
      <c r="M73" s="532"/>
      <c r="N73" s="533"/>
      <c r="O73" s="469">
        <v>1</v>
      </c>
      <c r="P73" s="470"/>
      <c r="Q73" s="470"/>
      <c r="R73" s="470"/>
      <c r="S73" s="470"/>
      <c r="T73" s="471"/>
      <c r="U73" s="472">
        <f>Orçam_CANTANHEDE!H200</f>
        <v>291.60000000000002</v>
      </c>
      <c r="V73" s="473"/>
      <c r="W73" s="473"/>
      <c r="X73" s="473"/>
      <c r="Y73" s="473"/>
      <c r="Z73" s="474"/>
      <c r="AA73" s="481">
        <f>U73/$U$85</f>
        <v>1.4221972508575982E-3</v>
      </c>
      <c r="AB73" s="482"/>
      <c r="AC73" s="523"/>
      <c r="AD73" s="523"/>
      <c r="AE73" s="523"/>
      <c r="AF73" s="487">
        <f>SUM(C73:T73)</f>
        <v>1</v>
      </c>
    </row>
    <row r="74" spans="1:32" s="127" customFormat="1" ht="5.0999999999999996" customHeight="1" x14ac:dyDescent="0.2">
      <c r="A74" s="502"/>
      <c r="B74" s="464"/>
      <c r="C74" s="488"/>
      <c r="D74" s="489"/>
      <c r="E74" s="489"/>
      <c r="F74" s="489"/>
      <c r="G74" s="489"/>
      <c r="H74" s="489"/>
      <c r="I74" s="488"/>
      <c r="J74" s="489"/>
      <c r="K74" s="489"/>
      <c r="L74" s="489"/>
      <c r="M74" s="489"/>
      <c r="N74" s="490"/>
      <c r="O74" s="488"/>
      <c r="P74" s="489"/>
      <c r="Q74" s="489"/>
      <c r="R74" s="489"/>
      <c r="S74" s="489"/>
      <c r="T74" s="489"/>
      <c r="U74" s="475"/>
      <c r="V74" s="476"/>
      <c r="W74" s="476"/>
      <c r="X74" s="476"/>
      <c r="Y74" s="476"/>
      <c r="Z74" s="477"/>
      <c r="AA74" s="524"/>
      <c r="AB74" s="525"/>
      <c r="AC74" s="525"/>
      <c r="AD74" s="525"/>
      <c r="AE74" s="525"/>
      <c r="AF74" s="487"/>
    </row>
    <row r="75" spans="1:32" s="126" customFormat="1" ht="15" customHeight="1" x14ac:dyDescent="0.2">
      <c r="A75" s="522"/>
      <c r="B75" s="465"/>
      <c r="C75" s="528"/>
      <c r="D75" s="529"/>
      <c r="E75" s="529"/>
      <c r="F75" s="529"/>
      <c r="G75" s="529"/>
      <c r="H75" s="529"/>
      <c r="I75" s="528"/>
      <c r="J75" s="529"/>
      <c r="K75" s="529"/>
      <c r="L75" s="529"/>
      <c r="M75" s="529"/>
      <c r="N75" s="530"/>
      <c r="O75" s="494">
        <f>($U73*O73)</f>
        <v>291.60000000000002</v>
      </c>
      <c r="P75" s="495"/>
      <c r="Q75" s="495"/>
      <c r="R75" s="495"/>
      <c r="S75" s="495"/>
      <c r="T75" s="496"/>
      <c r="U75" s="478"/>
      <c r="V75" s="479"/>
      <c r="W75" s="479"/>
      <c r="X75" s="479"/>
      <c r="Y75" s="479"/>
      <c r="Z75" s="480"/>
      <c r="AA75" s="526"/>
      <c r="AB75" s="527"/>
      <c r="AC75" s="527"/>
      <c r="AD75" s="527"/>
      <c r="AE75" s="527"/>
      <c r="AF75" s="487"/>
    </row>
    <row r="76" spans="1:32" s="126" customFormat="1" ht="15" customHeight="1" x14ac:dyDescent="0.2">
      <c r="A76" s="521" t="s">
        <v>367</v>
      </c>
      <c r="B76" s="463" t="str">
        <f>Orçam_CANTANHEDE!B204</f>
        <v>SERVIÇOS COMPLEMENTARES</v>
      </c>
      <c r="C76" s="466"/>
      <c r="D76" s="467"/>
      <c r="E76" s="467"/>
      <c r="F76" s="467"/>
      <c r="G76" s="467"/>
      <c r="H76" s="468"/>
      <c r="I76" s="469">
        <v>0.3</v>
      </c>
      <c r="J76" s="470"/>
      <c r="K76" s="470"/>
      <c r="L76" s="470"/>
      <c r="M76" s="470"/>
      <c r="N76" s="471"/>
      <c r="O76" s="469">
        <v>0.7</v>
      </c>
      <c r="P76" s="470"/>
      <c r="Q76" s="470"/>
      <c r="R76" s="470"/>
      <c r="S76" s="470"/>
      <c r="T76" s="471"/>
      <c r="U76" s="472">
        <f>Orçam_CANTANHEDE!H204</f>
        <v>9819.59</v>
      </c>
      <c r="V76" s="473"/>
      <c r="W76" s="473"/>
      <c r="X76" s="473"/>
      <c r="Y76" s="473"/>
      <c r="Z76" s="474"/>
      <c r="AA76" s="481">
        <f>U76/$U$85</f>
        <v>4.7892297333843488E-2</v>
      </c>
      <c r="AB76" s="482"/>
      <c r="AC76" s="523"/>
      <c r="AD76" s="523"/>
      <c r="AE76" s="523"/>
      <c r="AF76" s="487">
        <f>SUM(C76:T76)</f>
        <v>1</v>
      </c>
    </row>
    <row r="77" spans="1:32" s="127" customFormat="1" ht="5.0999999999999996" customHeight="1" x14ac:dyDescent="0.2">
      <c r="A77" s="502"/>
      <c r="B77" s="464"/>
      <c r="C77" s="488"/>
      <c r="D77" s="489"/>
      <c r="E77" s="489"/>
      <c r="F77" s="489"/>
      <c r="G77" s="489"/>
      <c r="H77" s="489"/>
      <c r="I77" s="488"/>
      <c r="J77" s="489"/>
      <c r="K77" s="489"/>
      <c r="L77" s="489"/>
      <c r="M77" s="489"/>
      <c r="N77" s="489"/>
      <c r="O77" s="488"/>
      <c r="P77" s="489"/>
      <c r="Q77" s="489"/>
      <c r="R77" s="489"/>
      <c r="S77" s="489"/>
      <c r="T77" s="489"/>
      <c r="U77" s="475"/>
      <c r="V77" s="476"/>
      <c r="W77" s="476"/>
      <c r="X77" s="476"/>
      <c r="Y77" s="476"/>
      <c r="Z77" s="477"/>
      <c r="AA77" s="524"/>
      <c r="AB77" s="525"/>
      <c r="AC77" s="525"/>
      <c r="AD77" s="525"/>
      <c r="AE77" s="525"/>
      <c r="AF77" s="487"/>
    </row>
    <row r="78" spans="1:32" s="126" customFormat="1" ht="15" customHeight="1" x14ac:dyDescent="0.2">
      <c r="A78" s="522"/>
      <c r="B78" s="465"/>
      <c r="C78" s="494"/>
      <c r="D78" s="495"/>
      <c r="E78" s="495"/>
      <c r="F78" s="495"/>
      <c r="G78" s="495"/>
      <c r="H78" s="496"/>
      <c r="I78" s="494">
        <f>($U76*I76)</f>
        <v>2945.877</v>
      </c>
      <c r="J78" s="495"/>
      <c r="K78" s="495"/>
      <c r="L78" s="495"/>
      <c r="M78" s="495"/>
      <c r="N78" s="496"/>
      <c r="O78" s="494">
        <f t="shared" ref="O78" si="14">($U76*O76)</f>
        <v>6873.7129999999997</v>
      </c>
      <c r="P78" s="495"/>
      <c r="Q78" s="495"/>
      <c r="R78" s="495"/>
      <c r="S78" s="495"/>
      <c r="T78" s="496"/>
      <c r="U78" s="478"/>
      <c r="V78" s="479"/>
      <c r="W78" s="479"/>
      <c r="X78" s="479"/>
      <c r="Y78" s="479"/>
      <c r="Z78" s="480"/>
      <c r="AA78" s="526"/>
      <c r="AB78" s="527"/>
      <c r="AC78" s="527"/>
      <c r="AD78" s="527"/>
      <c r="AE78" s="527"/>
      <c r="AF78" s="487"/>
    </row>
    <row r="79" spans="1:32" s="126" customFormat="1" ht="15" customHeight="1" x14ac:dyDescent="0.2">
      <c r="A79" s="521" t="s">
        <v>372</v>
      </c>
      <c r="B79" s="463" t="str">
        <f>Orçam_CANTANHEDE!B211</f>
        <v>SERVIÇOS FINAIS</v>
      </c>
      <c r="C79" s="466"/>
      <c r="D79" s="467"/>
      <c r="E79" s="467"/>
      <c r="F79" s="467"/>
      <c r="G79" s="467"/>
      <c r="H79" s="468"/>
      <c r="I79" s="466"/>
      <c r="J79" s="467"/>
      <c r="K79" s="467"/>
      <c r="L79" s="467"/>
      <c r="M79" s="467"/>
      <c r="N79" s="468"/>
      <c r="O79" s="469">
        <v>1</v>
      </c>
      <c r="P79" s="470"/>
      <c r="Q79" s="470"/>
      <c r="R79" s="470"/>
      <c r="S79" s="470"/>
      <c r="T79" s="471"/>
      <c r="U79" s="472">
        <f>Orçam_CANTANHEDE!H211</f>
        <v>984.41</v>
      </c>
      <c r="V79" s="473"/>
      <c r="W79" s="473"/>
      <c r="X79" s="473"/>
      <c r="Y79" s="473"/>
      <c r="Z79" s="474"/>
      <c r="AA79" s="481">
        <f>U79/$U$85</f>
        <v>4.8011837987542117E-3</v>
      </c>
      <c r="AB79" s="482"/>
      <c r="AC79" s="523"/>
      <c r="AD79" s="523"/>
      <c r="AE79" s="523"/>
      <c r="AF79" s="487">
        <f>SUM(C79:T79)</f>
        <v>1</v>
      </c>
    </row>
    <row r="80" spans="1:32" s="127" customFormat="1" ht="5.0999999999999996" customHeight="1" x14ac:dyDescent="0.2">
      <c r="A80" s="502"/>
      <c r="B80" s="464"/>
      <c r="C80" s="488"/>
      <c r="D80" s="489"/>
      <c r="E80" s="489"/>
      <c r="F80" s="489"/>
      <c r="G80" s="489"/>
      <c r="H80" s="489"/>
      <c r="I80" s="488"/>
      <c r="J80" s="489"/>
      <c r="K80" s="489"/>
      <c r="L80" s="489"/>
      <c r="M80" s="489"/>
      <c r="N80" s="490"/>
      <c r="O80" s="488"/>
      <c r="P80" s="489"/>
      <c r="Q80" s="489"/>
      <c r="R80" s="489"/>
      <c r="S80" s="489"/>
      <c r="T80" s="489"/>
      <c r="U80" s="475"/>
      <c r="V80" s="476"/>
      <c r="W80" s="476"/>
      <c r="X80" s="476"/>
      <c r="Y80" s="476"/>
      <c r="Z80" s="477"/>
      <c r="AA80" s="524"/>
      <c r="AB80" s="525"/>
      <c r="AC80" s="525"/>
      <c r="AD80" s="525"/>
      <c r="AE80" s="525"/>
      <c r="AF80" s="487"/>
    </row>
    <row r="81" spans="1:32" s="126" customFormat="1" ht="15" customHeight="1" x14ac:dyDescent="0.2">
      <c r="A81" s="522"/>
      <c r="B81" s="465"/>
      <c r="C81" s="494"/>
      <c r="D81" s="495"/>
      <c r="E81" s="495"/>
      <c r="F81" s="495"/>
      <c r="G81" s="495"/>
      <c r="H81" s="496"/>
      <c r="I81" s="494"/>
      <c r="J81" s="495"/>
      <c r="K81" s="495"/>
      <c r="L81" s="495"/>
      <c r="M81" s="495"/>
      <c r="N81" s="496"/>
      <c r="O81" s="494">
        <f>($U79*O79)</f>
        <v>984.41</v>
      </c>
      <c r="P81" s="495"/>
      <c r="Q81" s="495"/>
      <c r="R81" s="495"/>
      <c r="S81" s="495"/>
      <c r="T81" s="496"/>
      <c r="U81" s="478"/>
      <c r="V81" s="479"/>
      <c r="W81" s="479"/>
      <c r="X81" s="479"/>
      <c r="Y81" s="479"/>
      <c r="Z81" s="480"/>
      <c r="AA81" s="526"/>
      <c r="AB81" s="527"/>
      <c r="AC81" s="527"/>
      <c r="AD81" s="527"/>
      <c r="AE81" s="527"/>
      <c r="AF81" s="487"/>
    </row>
    <row r="82" spans="1:32" s="126" customFormat="1" ht="15" customHeight="1" x14ac:dyDescent="0.2">
      <c r="A82" s="521" t="s">
        <v>710</v>
      </c>
      <c r="B82" s="463" t="str">
        <f>equip_BARRA!F3</f>
        <v xml:space="preserve"> EQUIPAMENTOS BARRA DO CORDA/MA</v>
      </c>
      <c r="C82" s="466"/>
      <c r="D82" s="467"/>
      <c r="E82" s="467"/>
      <c r="F82" s="467"/>
      <c r="G82" s="467"/>
      <c r="H82" s="468"/>
      <c r="I82" s="469">
        <v>1</v>
      </c>
      <c r="J82" s="470"/>
      <c r="K82" s="470"/>
      <c r="L82" s="470"/>
      <c r="M82" s="470"/>
      <c r="N82" s="471"/>
      <c r="O82" s="469"/>
      <c r="P82" s="470"/>
      <c r="Q82" s="470"/>
      <c r="R82" s="470"/>
      <c r="S82" s="470"/>
      <c r="T82" s="471"/>
      <c r="U82" s="472">
        <v>25610.5</v>
      </c>
      <c r="V82" s="473"/>
      <c r="W82" s="473"/>
      <c r="X82" s="473"/>
      <c r="Y82" s="473"/>
      <c r="Z82" s="474"/>
      <c r="AA82" s="481">
        <f>U82/$U$85</f>
        <v>0.12490803392691535</v>
      </c>
      <c r="AB82" s="482"/>
      <c r="AC82" s="482"/>
      <c r="AD82" s="482"/>
      <c r="AE82" s="482"/>
      <c r="AF82" s="487">
        <f>SUM(C82:T82)</f>
        <v>1</v>
      </c>
    </row>
    <row r="83" spans="1:32" s="127" customFormat="1" ht="5.0999999999999996" customHeight="1" x14ac:dyDescent="0.2">
      <c r="A83" s="549"/>
      <c r="B83" s="464"/>
      <c r="C83" s="488"/>
      <c r="D83" s="489"/>
      <c r="E83" s="489"/>
      <c r="F83" s="489"/>
      <c r="G83" s="489"/>
      <c r="H83" s="490"/>
      <c r="I83" s="491"/>
      <c r="J83" s="492"/>
      <c r="K83" s="492"/>
      <c r="L83" s="492"/>
      <c r="M83" s="492"/>
      <c r="N83" s="493"/>
      <c r="O83" s="488"/>
      <c r="P83" s="489"/>
      <c r="Q83" s="489"/>
      <c r="R83" s="489"/>
      <c r="S83" s="489"/>
      <c r="T83" s="490"/>
      <c r="U83" s="475"/>
      <c r="V83" s="476"/>
      <c r="W83" s="476"/>
      <c r="X83" s="476"/>
      <c r="Y83" s="476"/>
      <c r="Z83" s="477"/>
      <c r="AA83" s="483"/>
      <c r="AB83" s="484"/>
      <c r="AC83" s="484"/>
      <c r="AD83" s="484"/>
      <c r="AE83" s="484"/>
      <c r="AF83" s="487"/>
    </row>
    <row r="84" spans="1:32" s="126" customFormat="1" ht="15" customHeight="1" x14ac:dyDescent="0.2">
      <c r="A84" s="550"/>
      <c r="B84" s="465"/>
      <c r="C84" s="494"/>
      <c r="D84" s="495"/>
      <c r="E84" s="495"/>
      <c r="F84" s="495"/>
      <c r="G84" s="495"/>
      <c r="H84" s="496"/>
      <c r="I84" s="494">
        <f>($U82*I82)</f>
        <v>25610.5</v>
      </c>
      <c r="J84" s="495"/>
      <c r="K84" s="495"/>
      <c r="L84" s="495"/>
      <c r="M84" s="495"/>
      <c r="N84" s="496"/>
      <c r="O84" s="494"/>
      <c r="P84" s="495"/>
      <c r="Q84" s="495"/>
      <c r="R84" s="495"/>
      <c r="S84" s="495"/>
      <c r="T84" s="496"/>
      <c r="U84" s="478"/>
      <c r="V84" s="479"/>
      <c r="W84" s="479"/>
      <c r="X84" s="479"/>
      <c r="Y84" s="479"/>
      <c r="Z84" s="480"/>
      <c r="AA84" s="485"/>
      <c r="AB84" s="486"/>
      <c r="AC84" s="486"/>
      <c r="AD84" s="486"/>
      <c r="AE84" s="486"/>
      <c r="AF84" s="487"/>
    </row>
    <row r="85" spans="1:32" s="126" customFormat="1" ht="15" customHeight="1" x14ac:dyDescent="0.2">
      <c r="A85" s="539" t="s">
        <v>320</v>
      </c>
      <c r="B85" s="540"/>
      <c r="C85" s="545">
        <f>C24+C27+C30+C33+C36+C39+C42+C45+C48+C51+C54+C57+C60+C63+C66+C69+C72+C75+C78+C81</f>
        <v>45267.175513999995</v>
      </c>
      <c r="D85" s="545"/>
      <c r="E85" s="545"/>
      <c r="F85" s="545"/>
      <c r="G85" s="545"/>
      <c r="H85" s="545"/>
      <c r="I85" s="545">
        <f>I24+I27+I30+I33+I36+I39+I42+I45+I48+I51+I54+I57+I60+I63+I66+I69+I72+I75+I78+I81+I84</f>
        <v>76537.165513999993</v>
      </c>
      <c r="J85" s="545"/>
      <c r="K85" s="545"/>
      <c r="L85" s="545"/>
      <c r="M85" s="545"/>
      <c r="N85" s="545"/>
      <c r="O85" s="545">
        <f>O24+O27+O30+O33+O36+O39+O42+O45+O48+O51+O54+O57+O60+O63+O66+O69+O72+O75+O78+O81</f>
        <v>83230.508972000011</v>
      </c>
      <c r="P85" s="545"/>
      <c r="Q85" s="545"/>
      <c r="R85" s="545"/>
      <c r="S85" s="545"/>
      <c r="T85" s="545"/>
      <c r="U85" s="551">
        <f>SUM(U22:Z84)</f>
        <v>205034.85</v>
      </c>
      <c r="V85" s="552"/>
      <c r="W85" s="552"/>
      <c r="X85" s="552"/>
      <c r="Y85" s="552"/>
      <c r="Z85" s="553"/>
      <c r="AA85" s="535">
        <f>SUM(AA22:AE84)</f>
        <v>1</v>
      </c>
      <c r="AB85" s="536"/>
      <c r="AC85" s="536"/>
      <c r="AD85" s="536"/>
      <c r="AE85" s="536"/>
    </row>
    <row r="86" spans="1:32" s="126" customFormat="1" ht="15" customHeight="1" x14ac:dyDescent="0.2">
      <c r="A86" s="539" t="s">
        <v>321</v>
      </c>
      <c r="B86" s="540"/>
      <c r="C86" s="541">
        <f>C85/$U$85</f>
        <v>0.22077795805932501</v>
      </c>
      <c r="D86" s="541"/>
      <c r="E86" s="541"/>
      <c r="F86" s="541"/>
      <c r="G86" s="541"/>
      <c r="H86" s="541"/>
      <c r="I86" s="542">
        <f>I85/$U$85</f>
        <v>0.37328856784102793</v>
      </c>
      <c r="J86" s="543"/>
      <c r="K86" s="543"/>
      <c r="L86" s="543"/>
      <c r="M86" s="543"/>
      <c r="N86" s="544"/>
      <c r="O86" s="541">
        <f t="shared" ref="O86" si="15">O85/$U$85</f>
        <v>0.40593347409964703</v>
      </c>
      <c r="P86" s="541"/>
      <c r="Q86" s="541"/>
      <c r="R86" s="541"/>
      <c r="S86" s="541"/>
      <c r="T86" s="541"/>
      <c r="U86" s="551" t="e">
        <f>U22+U31+U34+#REF!+U52+U67+U70+U73+U76+#REF!+#REF!+#REF!+#REF!+#REF!+#REF!+#REF!+#REF!+#REF!+#REF!+#REF!+#REF!+#REF!+#REF!+#REF!+U85</f>
        <v>#REF!</v>
      </c>
      <c r="V86" s="552"/>
      <c r="W86" s="552"/>
      <c r="X86" s="552"/>
      <c r="Y86" s="552"/>
      <c r="Z86" s="553"/>
      <c r="AA86" s="535"/>
      <c r="AB86" s="536"/>
      <c r="AC86" s="536"/>
      <c r="AD86" s="536"/>
      <c r="AE86" s="536"/>
    </row>
    <row r="87" spans="1:32" s="127" customFormat="1" ht="15" customHeight="1" x14ac:dyDescent="0.2">
      <c r="A87" s="539" t="s">
        <v>322</v>
      </c>
      <c r="B87" s="540"/>
      <c r="C87" s="545">
        <f>SUM(C85)</f>
        <v>45267.175513999995</v>
      </c>
      <c r="D87" s="545"/>
      <c r="E87" s="545"/>
      <c r="F87" s="545"/>
      <c r="G87" s="545"/>
      <c r="H87" s="545"/>
      <c r="I87" s="546">
        <f>C87+I85</f>
        <v>121804.341028</v>
      </c>
      <c r="J87" s="547"/>
      <c r="K87" s="547"/>
      <c r="L87" s="547"/>
      <c r="M87" s="547"/>
      <c r="N87" s="548"/>
      <c r="O87" s="545">
        <f>I87+O85</f>
        <v>205034.85</v>
      </c>
      <c r="P87" s="545"/>
      <c r="Q87" s="545"/>
      <c r="R87" s="545"/>
      <c r="S87" s="545"/>
      <c r="T87" s="545"/>
      <c r="U87" s="551" t="e">
        <f>U23+U32+U35+#REF!+U53+U68+U71+U74+U77+#REF!+#REF!+#REF!+#REF!+#REF!+#REF!+#REF!+#REF!+#REF!+#REF!+#REF!+#REF!+#REF!+#REF!+#REF!+U86</f>
        <v>#REF!</v>
      </c>
      <c r="V87" s="552"/>
      <c r="W87" s="552"/>
      <c r="X87" s="552"/>
      <c r="Y87" s="552"/>
      <c r="Z87" s="553"/>
      <c r="AA87" s="535"/>
      <c r="AB87" s="536"/>
      <c r="AC87" s="536"/>
      <c r="AD87" s="536"/>
      <c r="AE87" s="536"/>
    </row>
    <row r="88" spans="1:32" s="126" customFormat="1" ht="15" customHeight="1" x14ac:dyDescent="0.2">
      <c r="A88" s="539" t="s">
        <v>323</v>
      </c>
      <c r="B88" s="540"/>
      <c r="C88" s="541">
        <f>SUM(C86)</f>
        <v>0.22077795805932501</v>
      </c>
      <c r="D88" s="541"/>
      <c r="E88" s="541"/>
      <c r="F88" s="541"/>
      <c r="G88" s="541"/>
      <c r="H88" s="541"/>
      <c r="I88" s="542">
        <f>C86+I86</f>
        <v>0.59406652590035292</v>
      </c>
      <c r="J88" s="543"/>
      <c r="K88" s="543"/>
      <c r="L88" s="543"/>
      <c r="M88" s="543"/>
      <c r="N88" s="544"/>
      <c r="O88" s="541">
        <f>I88+O86</f>
        <v>1</v>
      </c>
      <c r="P88" s="541"/>
      <c r="Q88" s="541"/>
      <c r="R88" s="541"/>
      <c r="S88" s="541"/>
      <c r="T88" s="541"/>
      <c r="U88" s="551" t="e">
        <f>U24+U33+U36+#REF!+U54+U69+U72+U75+U78+#REF!+#REF!+#REF!+#REF!+#REF!+#REF!+#REF!+#REF!+#REF!+#REF!+#REF!+#REF!+#REF!+#REF!+#REF!+U87</f>
        <v>#REF!</v>
      </c>
      <c r="V88" s="552"/>
      <c r="W88" s="552"/>
      <c r="X88" s="552"/>
      <c r="Y88" s="552"/>
      <c r="Z88" s="553"/>
      <c r="AA88" s="537"/>
      <c r="AB88" s="538"/>
      <c r="AC88" s="538"/>
      <c r="AD88" s="538"/>
      <c r="AE88" s="538"/>
    </row>
  </sheetData>
  <mergeCells count="335">
    <mergeCell ref="A88:B88"/>
    <mergeCell ref="C88:H88"/>
    <mergeCell ref="I88:N88"/>
    <mergeCell ref="O88:T88"/>
    <mergeCell ref="A85:B85"/>
    <mergeCell ref="C85:H85"/>
    <mergeCell ref="I85:N85"/>
    <mergeCell ref="O85:T85"/>
    <mergeCell ref="U85:Z88"/>
    <mergeCell ref="AA85:AE88"/>
    <mergeCell ref="A86:B86"/>
    <mergeCell ref="C86:H86"/>
    <mergeCell ref="I86:N86"/>
    <mergeCell ref="O86:T86"/>
    <mergeCell ref="AA79:AE81"/>
    <mergeCell ref="AF79:AF81"/>
    <mergeCell ref="C80:H80"/>
    <mergeCell ref="I80:N80"/>
    <mergeCell ref="O80:T80"/>
    <mergeCell ref="C81:H81"/>
    <mergeCell ref="I81:N81"/>
    <mergeCell ref="O81:T81"/>
    <mergeCell ref="A79:A81"/>
    <mergeCell ref="B79:B81"/>
    <mergeCell ref="C79:H79"/>
    <mergeCell ref="I79:N79"/>
    <mergeCell ref="O79:T79"/>
    <mergeCell ref="U79:Z81"/>
    <mergeCell ref="A87:B87"/>
    <mergeCell ref="C87:H87"/>
    <mergeCell ref="I87:N87"/>
    <mergeCell ref="O87:T87"/>
    <mergeCell ref="A82:A84"/>
    <mergeCell ref="AA76:AE78"/>
    <mergeCell ref="AF76:AF78"/>
    <mergeCell ref="C77:H77"/>
    <mergeCell ref="I77:N77"/>
    <mergeCell ref="O77:T77"/>
    <mergeCell ref="C78:H78"/>
    <mergeCell ref="I78:N78"/>
    <mergeCell ref="O78:T78"/>
    <mergeCell ref="A76:A78"/>
    <mergeCell ref="B76:B78"/>
    <mergeCell ref="C76:H76"/>
    <mergeCell ref="I76:N76"/>
    <mergeCell ref="O76:T76"/>
    <mergeCell ref="U76:Z78"/>
    <mergeCell ref="AA73:AE75"/>
    <mergeCell ref="AF73:AF75"/>
    <mergeCell ref="C74:H74"/>
    <mergeCell ref="I74:N74"/>
    <mergeCell ref="O74:T74"/>
    <mergeCell ref="C75:H75"/>
    <mergeCell ref="I75:N75"/>
    <mergeCell ref="O75:T75"/>
    <mergeCell ref="A73:A75"/>
    <mergeCell ref="B73:B75"/>
    <mergeCell ref="C73:H73"/>
    <mergeCell ref="I73:N73"/>
    <mergeCell ref="O73:T73"/>
    <mergeCell ref="U73:Z75"/>
    <mergeCell ref="AA70:AE72"/>
    <mergeCell ref="AF70:AF72"/>
    <mergeCell ref="C71:H71"/>
    <mergeCell ref="I71:N71"/>
    <mergeCell ref="O71:T71"/>
    <mergeCell ref="C72:H72"/>
    <mergeCell ref="I72:N72"/>
    <mergeCell ref="O72:T72"/>
    <mergeCell ref="A70:A72"/>
    <mergeCell ref="B70:B72"/>
    <mergeCell ref="C70:H70"/>
    <mergeCell ref="I70:N70"/>
    <mergeCell ref="O70:T70"/>
    <mergeCell ref="U70:Z72"/>
    <mergeCell ref="AA67:AE69"/>
    <mergeCell ref="AF67:AF69"/>
    <mergeCell ref="C68:H68"/>
    <mergeCell ref="I68:N68"/>
    <mergeCell ref="O68:T68"/>
    <mergeCell ref="C69:H69"/>
    <mergeCell ref="I69:N69"/>
    <mergeCell ref="O69:T69"/>
    <mergeCell ref="A67:A69"/>
    <mergeCell ref="B67:B69"/>
    <mergeCell ref="C67:H67"/>
    <mergeCell ref="I67:N67"/>
    <mergeCell ref="O67:T67"/>
    <mergeCell ref="U67:Z69"/>
    <mergeCell ref="AA64:AE66"/>
    <mergeCell ref="AF64:AF66"/>
    <mergeCell ref="C65:H65"/>
    <mergeCell ref="I65:N65"/>
    <mergeCell ref="O65:T65"/>
    <mergeCell ref="C66:H66"/>
    <mergeCell ref="I66:N66"/>
    <mergeCell ref="O66:T66"/>
    <mergeCell ref="A64:A66"/>
    <mergeCell ref="B64:B66"/>
    <mergeCell ref="C64:H64"/>
    <mergeCell ref="I64:N64"/>
    <mergeCell ref="O64:T64"/>
    <mergeCell ref="U64:Z66"/>
    <mergeCell ref="AA61:AE63"/>
    <mergeCell ref="AF61:AF63"/>
    <mergeCell ref="C62:H62"/>
    <mergeCell ref="I62:N62"/>
    <mergeCell ref="O62:T62"/>
    <mergeCell ref="C63:H63"/>
    <mergeCell ref="I63:N63"/>
    <mergeCell ref="O63:T63"/>
    <mergeCell ref="A61:A63"/>
    <mergeCell ref="B61:B63"/>
    <mergeCell ref="C61:H61"/>
    <mergeCell ref="I61:N61"/>
    <mergeCell ref="O61:T61"/>
    <mergeCell ref="U61:Z63"/>
    <mergeCell ref="AA58:AE60"/>
    <mergeCell ref="AF58:AF60"/>
    <mergeCell ref="C59:H59"/>
    <mergeCell ref="I59:N59"/>
    <mergeCell ref="O59:T59"/>
    <mergeCell ref="C60:H60"/>
    <mergeCell ref="I60:N60"/>
    <mergeCell ref="O60:T60"/>
    <mergeCell ref="A58:A60"/>
    <mergeCell ref="B58:B60"/>
    <mergeCell ref="C58:H58"/>
    <mergeCell ref="I58:N58"/>
    <mergeCell ref="O58:T58"/>
    <mergeCell ref="U58:Z60"/>
    <mergeCell ref="AA55:AE57"/>
    <mergeCell ref="AF55:AF57"/>
    <mergeCell ref="C56:H56"/>
    <mergeCell ref="I56:N56"/>
    <mergeCell ref="O56:T56"/>
    <mergeCell ref="C57:H57"/>
    <mergeCell ref="I57:N57"/>
    <mergeCell ref="O57:T57"/>
    <mergeCell ref="A55:A57"/>
    <mergeCell ref="B55:B57"/>
    <mergeCell ref="C55:H55"/>
    <mergeCell ref="I55:N55"/>
    <mergeCell ref="O55:T55"/>
    <mergeCell ref="U55:Z57"/>
    <mergeCell ref="AA52:AE54"/>
    <mergeCell ref="AF52:AF54"/>
    <mergeCell ref="C53:H53"/>
    <mergeCell ref="I53:N53"/>
    <mergeCell ref="O53:T53"/>
    <mergeCell ref="C54:H54"/>
    <mergeCell ref="I54:N54"/>
    <mergeCell ref="O54:T54"/>
    <mergeCell ref="A52:A54"/>
    <mergeCell ref="B52:B54"/>
    <mergeCell ref="C52:H52"/>
    <mergeCell ref="I52:N52"/>
    <mergeCell ref="O52:T52"/>
    <mergeCell ref="U52:Z54"/>
    <mergeCell ref="AA49:AE51"/>
    <mergeCell ref="AF49:AF51"/>
    <mergeCell ref="C50:H50"/>
    <mergeCell ref="I50:N50"/>
    <mergeCell ref="O50:T50"/>
    <mergeCell ref="C51:H51"/>
    <mergeCell ref="I51:N51"/>
    <mergeCell ref="O51:T51"/>
    <mergeCell ref="A49:A51"/>
    <mergeCell ref="B49:B51"/>
    <mergeCell ref="C49:H49"/>
    <mergeCell ref="I49:N49"/>
    <mergeCell ref="O49:T49"/>
    <mergeCell ref="U49:Z51"/>
    <mergeCell ref="AA46:AE48"/>
    <mergeCell ref="AF46:AF48"/>
    <mergeCell ref="C47:H47"/>
    <mergeCell ref="I47:N47"/>
    <mergeCell ref="O47:T47"/>
    <mergeCell ref="C48:H48"/>
    <mergeCell ref="I48:N48"/>
    <mergeCell ref="O48:T48"/>
    <mergeCell ref="A46:A48"/>
    <mergeCell ref="B46:B48"/>
    <mergeCell ref="C46:H46"/>
    <mergeCell ref="I46:N46"/>
    <mergeCell ref="O46:T46"/>
    <mergeCell ref="U46:Z48"/>
    <mergeCell ref="AA43:AE45"/>
    <mergeCell ref="AF43:AF45"/>
    <mergeCell ref="C44:H44"/>
    <mergeCell ref="I44:N44"/>
    <mergeCell ref="O44:T44"/>
    <mergeCell ref="C45:H45"/>
    <mergeCell ref="I45:N45"/>
    <mergeCell ref="O45:T45"/>
    <mergeCell ref="A43:A45"/>
    <mergeCell ref="B43:B45"/>
    <mergeCell ref="C43:H43"/>
    <mergeCell ref="I43:N43"/>
    <mergeCell ref="O43:T43"/>
    <mergeCell ref="U43:Z45"/>
    <mergeCell ref="AA40:AE42"/>
    <mergeCell ref="AF40:AF42"/>
    <mergeCell ref="C41:H41"/>
    <mergeCell ref="I41:N41"/>
    <mergeCell ref="O41:T41"/>
    <mergeCell ref="C42:H42"/>
    <mergeCell ref="I42:N42"/>
    <mergeCell ref="O42:T42"/>
    <mergeCell ref="A40:A42"/>
    <mergeCell ref="B40:B42"/>
    <mergeCell ref="C40:H40"/>
    <mergeCell ref="I40:N40"/>
    <mergeCell ref="O40:T40"/>
    <mergeCell ref="U40:Z42"/>
    <mergeCell ref="AA37:AE39"/>
    <mergeCell ref="AF37:AF39"/>
    <mergeCell ref="C38:H38"/>
    <mergeCell ref="I38:N38"/>
    <mergeCell ref="O38:T38"/>
    <mergeCell ref="C39:H39"/>
    <mergeCell ref="I39:N39"/>
    <mergeCell ref="O39:T39"/>
    <mergeCell ref="A37:A39"/>
    <mergeCell ref="B37:B39"/>
    <mergeCell ref="C37:H37"/>
    <mergeCell ref="I37:N37"/>
    <mergeCell ref="O37:T37"/>
    <mergeCell ref="U37:Z39"/>
    <mergeCell ref="AA34:AE36"/>
    <mergeCell ref="AF34:AF36"/>
    <mergeCell ref="C35:H35"/>
    <mergeCell ref="I35:N35"/>
    <mergeCell ref="O35:T35"/>
    <mergeCell ref="C36:H36"/>
    <mergeCell ref="I36:N36"/>
    <mergeCell ref="O36:T36"/>
    <mergeCell ref="A34:A36"/>
    <mergeCell ref="B34:B36"/>
    <mergeCell ref="C34:H34"/>
    <mergeCell ref="I34:N34"/>
    <mergeCell ref="O34:T34"/>
    <mergeCell ref="U34:Z36"/>
    <mergeCell ref="AA31:AE33"/>
    <mergeCell ref="AF31:AF33"/>
    <mergeCell ref="C32:H32"/>
    <mergeCell ref="I32:N32"/>
    <mergeCell ref="O32:T32"/>
    <mergeCell ref="C33:H33"/>
    <mergeCell ref="I33:N33"/>
    <mergeCell ref="O33:T33"/>
    <mergeCell ref="A31:A33"/>
    <mergeCell ref="B31:B33"/>
    <mergeCell ref="C31:H31"/>
    <mergeCell ref="I31:N31"/>
    <mergeCell ref="O31:T31"/>
    <mergeCell ref="U31:Z33"/>
    <mergeCell ref="AA28:AE30"/>
    <mergeCell ref="AF28:AF30"/>
    <mergeCell ref="C29:H29"/>
    <mergeCell ref="I29:N29"/>
    <mergeCell ref="O29:T29"/>
    <mergeCell ref="C30:H30"/>
    <mergeCell ref="I30:N30"/>
    <mergeCell ref="O30:T30"/>
    <mergeCell ref="A28:A30"/>
    <mergeCell ref="B28:B30"/>
    <mergeCell ref="C28:H28"/>
    <mergeCell ref="I28:N28"/>
    <mergeCell ref="O28:T28"/>
    <mergeCell ref="U28:Z30"/>
    <mergeCell ref="AA25:AE27"/>
    <mergeCell ref="AF25:AF27"/>
    <mergeCell ref="C26:H26"/>
    <mergeCell ref="I26:N26"/>
    <mergeCell ref="O26:T26"/>
    <mergeCell ref="C27:H27"/>
    <mergeCell ref="I27:N27"/>
    <mergeCell ref="O27:T27"/>
    <mergeCell ref="A25:A27"/>
    <mergeCell ref="B25:B27"/>
    <mergeCell ref="C25:H25"/>
    <mergeCell ref="I25:N25"/>
    <mergeCell ref="O25:T25"/>
    <mergeCell ref="U25:Z27"/>
    <mergeCell ref="AF22:AF24"/>
    <mergeCell ref="C23:H23"/>
    <mergeCell ref="I23:N23"/>
    <mergeCell ref="O23:T23"/>
    <mergeCell ref="C24:H24"/>
    <mergeCell ref="I24:N24"/>
    <mergeCell ref="O24:T24"/>
    <mergeCell ref="AA19:AE19"/>
    <mergeCell ref="A22:A24"/>
    <mergeCell ref="B22:B24"/>
    <mergeCell ref="C22:H22"/>
    <mergeCell ref="I22:N22"/>
    <mergeCell ref="O22:T22"/>
    <mergeCell ref="U22:Z24"/>
    <mergeCell ref="AA22:AE24"/>
    <mergeCell ref="A15:AE15"/>
    <mergeCell ref="A18:A19"/>
    <mergeCell ref="B18:B19"/>
    <mergeCell ref="C18:T18"/>
    <mergeCell ref="U18:Z18"/>
    <mergeCell ref="AA18:AE18"/>
    <mergeCell ref="C19:H19"/>
    <mergeCell ref="I19:N19"/>
    <mergeCell ref="O19:T19"/>
    <mergeCell ref="U19:Z19"/>
    <mergeCell ref="A9:H9"/>
    <mergeCell ref="I9:AE9"/>
    <mergeCell ref="A12:H12"/>
    <mergeCell ref="I12:AE12"/>
    <mergeCell ref="A13:H13"/>
    <mergeCell ref="I13:AE13"/>
    <mergeCell ref="A4:H4"/>
    <mergeCell ref="I4:AE4"/>
    <mergeCell ref="A5:H5"/>
    <mergeCell ref="I5:AE5"/>
    <mergeCell ref="A8:H8"/>
    <mergeCell ref="I8:AE8"/>
    <mergeCell ref="B82:B84"/>
    <mergeCell ref="C82:H82"/>
    <mergeCell ref="I82:N82"/>
    <mergeCell ref="O82:T82"/>
    <mergeCell ref="U82:Z84"/>
    <mergeCell ref="AA82:AE84"/>
    <mergeCell ref="AF82:AF84"/>
    <mergeCell ref="C83:H83"/>
    <mergeCell ref="I83:N83"/>
    <mergeCell ref="O83:T83"/>
    <mergeCell ref="C84:H84"/>
    <mergeCell ref="I84:N84"/>
    <mergeCell ref="O84:T84"/>
  </mergeCells>
  <conditionalFormatting sqref="C74:N74">
    <cfRule type="expression" dxfId="169" priority="39" stopIfTrue="1">
      <formula>C75&gt;0</formula>
    </cfRule>
  </conditionalFormatting>
  <conditionalFormatting sqref="C56:N56 C23:H23 C77:H77 C80:N80 O38:T38 O41:T41 C47:H47 C50:H50 C53:N53 C59:H59">
    <cfRule type="expression" dxfId="168" priority="37" stopIfTrue="1">
      <formula>C22&gt;0</formula>
    </cfRule>
  </conditionalFormatting>
  <conditionalFormatting sqref="I32:T32 O35:T35 C65:H65 C68:N68 C71:N71">
    <cfRule type="expression" dxfId="167" priority="38" stopIfTrue="1">
      <formula>C31&gt;0</formula>
    </cfRule>
  </conditionalFormatting>
  <conditionalFormatting sqref="C26:H26">
    <cfRule type="expression" dxfId="166" priority="36" stopIfTrue="1">
      <formula>C25&gt;0</formula>
    </cfRule>
  </conditionalFormatting>
  <conditionalFormatting sqref="I23:T23">
    <cfRule type="expression" dxfId="165" priority="35" stopIfTrue="1">
      <formula>I22&gt;0</formula>
    </cfRule>
  </conditionalFormatting>
  <conditionalFormatting sqref="I26:T26">
    <cfRule type="expression" dxfId="164" priority="34" stopIfTrue="1">
      <formula>I25&gt;0</formula>
    </cfRule>
  </conditionalFormatting>
  <conditionalFormatting sqref="C29:H29">
    <cfRule type="expression" dxfId="163" priority="33" stopIfTrue="1">
      <formula>C28&gt;0</formula>
    </cfRule>
  </conditionalFormatting>
  <conditionalFormatting sqref="I29:T29">
    <cfRule type="expression" dxfId="162" priority="32" stopIfTrue="1">
      <formula>I28&gt;0</formula>
    </cfRule>
  </conditionalFormatting>
  <conditionalFormatting sqref="C32:H32">
    <cfRule type="expression" dxfId="161" priority="31" stopIfTrue="1">
      <formula>C31&gt;0</formula>
    </cfRule>
  </conditionalFormatting>
  <conditionalFormatting sqref="C35:H35">
    <cfRule type="expression" dxfId="160" priority="30" stopIfTrue="1">
      <formula>C34&gt;0</formula>
    </cfRule>
  </conditionalFormatting>
  <conditionalFormatting sqref="I35:N35">
    <cfRule type="expression" dxfId="159" priority="29" stopIfTrue="1">
      <formula>I34&gt;0</formula>
    </cfRule>
  </conditionalFormatting>
  <conditionalFormatting sqref="C38:H38">
    <cfRule type="expression" dxfId="158" priority="28" stopIfTrue="1">
      <formula>C37&gt;0</formula>
    </cfRule>
  </conditionalFormatting>
  <conditionalFormatting sqref="I38:N38">
    <cfRule type="expression" dxfId="157" priority="27" stopIfTrue="1">
      <formula>I37&gt;0</formula>
    </cfRule>
  </conditionalFormatting>
  <conditionalFormatting sqref="C41:H41">
    <cfRule type="expression" dxfId="156" priority="26" stopIfTrue="1">
      <formula>C40&gt;0</formula>
    </cfRule>
  </conditionalFormatting>
  <conditionalFormatting sqref="I41:N41">
    <cfRule type="expression" dxfId="155" priority="25" stopIfTrue="1">
      <formula>I40&gt;0</formula>
    </cfRule>
  </conditionalFormatting>
  <conditionalFormatting sqref="I44:N44">
    <cfRule type="expression" dxfId="154" priority="24" stopIfTrue="1">
      <formula>I43&gt;0</formula>
    </cfRule>
  </conditionalFormatting>
  <conditionalFormatting sqref="O44:T44">
    <cfRule type="expression" dxfId="153" priority="23" stopIfTrue="1">
      <formula>O43&gt;0</formula>
    </cfRule>
  </conditionalFormatting>
  <conditionalFormatting sqref="C44:H44">
    <cfRule type="expression" dxfId="152" priority="22" stopIfTrue="1">
      <formula>C43&gt;0</formula>
    </cfRule>
  </conditionalFormatting>
  <conditionalFormatting sqref="I47:N47">
    <cfRule type="expression" dxfId="151" priority="21" stopIfTrue="1">
      <formula>I46&gt;0</formula>
    </cfRule>
  </conditionalFormatting>
  <conditionalFormatting sqref="O47:T47">
    <cfRule type="expression" dxfId="150" priority="20" stopIfTrue="1">
      <formula>O46&gt;0</formula>
    </cfRule>
  </conditionalFormatting>
  <conditionalFormatting sqref="I50:N50">
    <cfRule type="expression" dxfId="149" priority="19" stopIfTrue="1">
      <formula>I49&gt;0</formula>
    </cfRule>
  </conditionalFormatting>
  <conditionalFormatting sqref="O50:T50">
    <cfRule type="expression" dxfId="148" priority="18" stopIfTrue="1">
      <formula>O49&gt;0</formula>
    </cfRule>
  </conditionalFormatting>
  <conditionalFormatting sqref="O53:T53">
    <cfRule type="expression" dxfId="147" priority="17" stopIfTrue="1">
      <formula>O52&gt;0</formula>
    </cfRule>
  </conditionalFormatting>
  <conditionalFormatting sqref="O56:T56">
    <cfRule type="expression" dxfId="146" priority="16" stopIfTrue="1">
      <formula>O55&gt;0</formula>
    </cfRule>
  </conditionalFormatting>
  <conditionalFormatting sqref="I59:N59">
    <cfRule type="expression" dxfId="145" priority="15" stopIfTrue="1">
      <formula>I58&gt;0</formula>
    </cfRule>
  </conditionalFormatting>
  <conditionalFormatting sqref="O59:T59">
    <cfRule type="expression" dxfId="144" priority="14" stopIfTrue="1">
      <formula>O58&gt;0</formula>
    </cfRule>
  </conditionalFormatting>
  <conditionalFormatting sqref="I62:N62">
    <cfRule type="expression" dxfId="143" priority="13" stopIfTrue="1">
      <formula>I61&gt;0</formula>
    </cfRule>
  </conditionalFormatting>
  <conditionalFormatting sqref="O62:T62">
    <cfRule type="expression" dxfId="142" priority="12" stopIfTrue="1">
      <formula>O61&gt;0</formula>
    </cfRule>
  </conditionalFormatting>
  <conditionalFormatting sqref="C62:H62">
    <cfRule type="expression" dxfId="141" priority="11" stopIfTrue="1">
      <formula>C61&gt;0</formula>
    </cfRule>
  </conditionalFormatting>
  <conditionalFormatting sqref="I65:N65">
    <cfRule type="expression" dxfId="140" priority="10" stopIfTrue="1">
      <formula>I64&gt;0</formula>
    </cfRule>
  </conditionalFormatting>
  <conditionalFormatting sqref="O65:T65">
    <cfRule type="expression" dxfId="139" priority="9" stopIfTrue="1">
      <formula>O64&gt;0</formula>
    </cfRule>
  </conditionalFormatting>
  <conditionalFormatting sqref="O68:T68">
    <cfRule type="expression" dxfId="138" priority="8" stopIfTrue="1">
      <formula>O67&gt;0</formula>
    </cfRule>
  </conditionalFormatting>
  <conditionalFormatting sqref="O71:T71">
    <cfRule type="expression" dxfId="137" priority="7" stopIfTrue="1">
      <formula>O70&gt;0</formula>
    </cfRule>
  </conditionalFormatting>
  <conditionalFormatting sqref="O74:T74">
    <cfRule type="expression" dxfId="136" priority="6" stopIfTrue="1">
      <formula>O73&gt;0</formula>
    </cfRule>
  </conditionalFormatting>
  <conditionalFormatting sqref="I77:N77">
    <cfRule type="expression" dxfId="135" priority="5" stopIfTrue="1">
      <formula>I76&gt;0</formula>
    </cfRule>
  </conditionalFormatting>
  <conditionalFormatting sqref="O77:T77">
    <cfRule type="expression" dxfId="134" priority="4" stopIfTrue="1">
      <formula>O76&gt;0</formula>
    </cfRule>
  </conditionalFormatting>
  <conditionalFormatting sqref="O80:T80">
    <cfRule type="expression" dxfId="133" priority="3" stopIfTrue="1">
      <formula>O79&gt;0</formula>
    </cfRule>
  </conditionalFormatting>
  <conditionalFormatting sqref="C83:N83">
    <cfRule type="expression" dxfId="132" priority="2" stopIfTrue="1">
      <formula>C82&gt;0</formula>
    </cfRule>
  </conditionalFormatting>
  <conditionalFormatting sqref="O83:T83">
    <cfRule type="expression" dxfId="131" priority="1" stopIfTrue="1">
      <formula>O82&gt;0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>
    <oddFooter>&amp;CPágina &amp;P / &amp;N</oddFooter>
  </headerFooter>
  <rowBreaks count="1" manualBreakCount="1">
    <brk id="51" max="9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theme="0"/>
  </sheetPr>
  <dimension ref="A1:AX88"/>
  <sheetViews>
    <sheetView workbookViewId="0">
      <selection activeCell="I5" sqref="I5:AE5"/>
    </sheetView>
  </sheetViews>
  <sheetFormatPr defaultColWidth="0" defaultRowHeight="12.75" x14ac:dyDescent="0.2"/>
  <cols>
    <col min="1" max="1" width="5.7109375" style="129" customWidth="1"/>
    <col min="2" max="2" width="67.140625" style="130" customWidth="1"/>
    <col min="3" max="8" width="2.140625" style="130" customWidth="1"/>
    <col min="9" max="30" width="2.140625" style="131" customWidth="1"/>
    <col min="31" max="31" width="2.140625" style="9" customWidth="1"/>
    <col min="32" max="50" width="0" style="9" hidden="1" customWidth="1"/>
    <col min="51" max="16384" width="9.140625" style="9" hidden="1"/>
  </cols>
  <sheetData>
    <row r="1" spans="1:31" s="7" customFormat="1" ht="2.1" customHeight="1" x14ac:dyDescent="0.1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31" s="7" customFormat="1" ht="2.1" customHeight="1" x14ac:dyDescent="0.1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</row>
    <row r="3" spans="1:31" s="7" customFormat="1" ht="2.1" customHeight="1" x14ac:dyDescent="0.1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4" spans="1:31" s="103" customFormat="1" ht="11.25" x14ac:dyDescent="0.2">
      <c r="A4" s="499" t="s">
        <v>529</v>
      </c>
      <c r="B4" s="499"/>
      <c r="C4" s="499"/>
      <c r="D4" s="499"/>
      <c r="E4" s="499"/>
      <c r="F4" s="499"/>
      <c r="G4" s="499"/>
      <c r="H4" s="499"/>
      <c r="I4" s="500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</row>
    <row r="5" spans="1:31" s="8" customFormat="1" ht="11.25" x14ac:dyDescent="0.2">
      <c r="A5" s="497"/>
      <c r="B5" s="497"/>
      <c r="C5" s="497"/>
      <c r="D5" s="497"/>
      <c r="E5" s="497"/>
      <c r="F5" s="497"/>
      <c r="G5" s="497"/>
      <c r="H5" s="497"/>
      <c r="I5" s="498" t="s">
        <v>679</v>
      </c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  <c r="W5" s="497"/>
      <c r="X5" s="497"/>
      <c r="Y5" s="497"/>
      <c r="Z5" s="497"/>
      <c r="AA5" s="497"/>
      <c r="AB5" s="497"/>
      <c r="AC5" s="497"/>
      <c r="AD5" s="497"/>
      <c r="AE5" s="497"/>
    </row>
    <row r="6" spans="1:31" s="7" customFormat="1" ht="2.1" customHeight="1" x14ac:dyDescent="0.15">
      <c r="A6" s="104"/>
      <c r="B6" s="104"/>
      <c r="C6" s="104"/>
      <c r="D6" s="104"/>
      <c r="E6" s="104"/>
      <c r="F6" s="104"/>
      <c r="G6" s="104"/>
      <c r="H6" s="104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</row>
    <row r="7" spans="1:31" s="7" customFormat="1" ht="2.1" customHeight="1" x14ac:dyDescent="0.15">
      <c r="A7" s="102"/>
      <c r="B7" s="102"/>
      <c r="C7" s="102"/>
      <c r="D7" s="102"/>
      <c r="E7" s="102"/>
      <c r="F7" s="102"/>
      <c r="G7" s="102"/>
      <c r="H7" s="102"/>
      <c r="I7" s="106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</row>
    <row r="8" spans="1:31" s="103" customFormat="1" ht="11.25" x14ac:dyDescent="0.2">
      <c r="A8" s="499" t="s">
        <v>51</v>
      </c>
      <c r="B8" s="499"/>
      <c r="C8" s="499"/>
      <c r="D8" s="499"/>
      <c r="E8" s="499"/>
      <c r="F8" s="499"/>
      <c r="G8" s="499"/>
      <c r="H8" s="499"/>
      <c r="I8" s="500" t="s">
        <v>446</v>
      </c>
      <c r="J8" s="499"/>
      <c r="K8" s="499"/>
      <c r="L8" s="499"/>
      <c r="M8" s="499"/>
      <c r="N8" s="499"/>
      <c r="O8" s="499"/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</row>
    <row r="9" spans="1:31" s="8" customFormat="1" ht="11.25" x14ac:dyDescent="0.2">
      <c r="A9" s="497" t="s">
        <v>719</v>
      </c>
      <c r="B9" s="497"/>
      <c r="C9" s="497"/>
      <c r="D9" s="497"/>
      <c r="E9" s="497"/>
      <c r="F9" s="497"/>
      <c r="G9" s="497"/>
      <c r="H9" s="497"/>
      <c r="I9" s="498"/>
      <c r="J9" s="497"/>
      <c r="K9" s="497"/>
      <c r="L9" s="497"/>
      <c r="M9" s="497"/>
      <c r="N9" s="497"/>
      <c r="O9" s="497"/>
      <c r="P9" s="497"/>
      <c r="Q9" s="497"/>
      <c r="R9" s="497"/>
      <c r="S9" s="497"/>
      <c r="T9" s="497"/>
      <c r="U9" s="497"/>
      <c r="V9" s="497"/>
      <c r="W9" s="497"/>
      <c r="X9" s="497"/>
      <c r="Y9" s="497"/>
      <c r="Z9" s="497"/>
      <c r="AA9" s="497"/>
      <c r="AB9" s="497"/>
      <c r="AC9" s="497"/>
      <c r="AD9" s="497"/>
      <c r="AE9" s="497"/>
    </row>
    <row r="10" spans="1:31" s="7" customFormat="1" ht="2.1" customHeight="1" x14ac:dyDescent="0.15">
      <c r="A10" s="105"/>
      <c r="B10" s="105"/>
      <c r="C10" s="105"/>
      <c r="D10" s="105"/>
      <c r="E10" s="105"/>
      <c r="F10" s="105"/>
      <c r="G10" s="105"/>
      <c r="H10" s="105"/>
      <c r="I10" s="107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</row>
    <row r="11" spans="1:31" s="7" customFormat="1" ht="2.1" customHeight="1" x14ac:dyDescent="0.15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</row>
    <row r="12" spans="1:31" s="103" customFormat="1" ht="11.25" x14ac:dyDescent="0.2">
      <c r="A12" s="499" t="s">
        <v>9</v>
      </c>
      <c r="B12" s="499"/>
      <c r="C12" s="499"/>
      <c r="D12" s="499"/>
      <c r="E12" s="499"/>
      <c r="F12" s="499"/>
      <c r="G12" s="499"/>
      <c r="H12" s="499"/>
      <c r="I12" s="499" t="s">
        <v>316</v>
      </c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</row>
    <row r="13" spans="1:31" s="8" customFormat="1" ht="11.25" x14ac:dyDescent="0.2">
      <c r="A13" s="497" t="s">
        <v>528</v>
      </c>
      <c r="B13" s="497"/>
      <c r="C13" s="497"/>
      <c r="D13" s="497"/>
      <c r="E13" s="497"/>
      <c r="F13" s="497"/>
      <c r="G13" s="497"/>
      <c r="H13" s="497"/>
      <c r="I13" s="497" t="s">
        <v>670</v>
      </c>
      <c r="J13" s="497"/>
      <c r="K13" s="497"/>
      <c r="L13" s="497"/>
      <c r="M13" s="497"/>
      <c r="N13" s="497"/>
      <c r="O13" s="497"/>
      <c r="P13" s="497"/>
      <c r="Q13" s="497"/>
      <c r="R13" s="497"/>
      <c r="S13" s="497"/>
      <c r="T13" s="497"/>
      <c r="U13" s="497"/>
      <c r="V13" s="497"/>
      <c r="W13" s="497"/>
      <c r="X13" s="497"/>
      <c r="Y13" s="497"/>
      <c r="Z13" s="497"/>
      <c r="AA13" s="497"/>
      <c r="AB13" s="497"/>
      <c r="AC13" s="497"/>
      <c r="AD13" s="497"/>
      <c r="AE13" s="497"/>
    </row>
    <row r="14" spans="1:31" s="280" customFormat="1" ht="1.5" customHeight="1" x14ac:dyDescent="0.15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</row>
    <row r="15" spans="1:31" s="112" customFormat="1" ht="15" customHeight="1" x14ac:dyDescent="0.2">
      <c r="A15" s="501" t="s">
        <v>530</v>
      </c>
      <c r="B15" s="501"/>
      <c r="C15" s="501"/>
      <c r="D15" s="501"/>
      <c r="E15" s="501"/>
      <c r="F15" s="501"/>
      <c r="G15" s="501"/>
      <c r="H15" s="501"/>
      <c r="I15" s="501"/>
      <c r="J15" s="501"/>
      <c r="K15" s="501"/>
      <c r="L15" s="501"/>
      <c r="M15" s="501"/>
      <c r="N15" s="501"/>
      <c r="O15" s="501"/>
      <c r="P15" s="501"/>
      <c r="Q15" s="501"/>
      <c r="R15" s="501"/>
      <c r="S15" s="501"/>
      <c r="T15" s="501"/>
      <c r="U15" s="501"/>
      <c r="V15" s="501"/>
      <c r="W15" s="501"/>
      <c r="X15" s="501"/>
      <c r="Y15" s="501"/>
      <c r="Z15" s="501"/>
      <c r="AA15" s="501"/>
      <c r="AB15" s="501"/>
      <c r="AC15" s="501"/>
      <c r="AD15" s="501"/>
      <c r="AE15" s="501"/>
    </row>
    <row r="16" spans="1:31" s="7" customFormat="1" ht="2.1" customHeight="1" x14ac:dyDescent="0.15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</row>
    <row r="17" spans="1:32" s="7" customFormat="1" ht="1.5" customHeight="1" x14ac:dyDescent="0.15">
      <c r="A17" s="109"/>
      <c r="B17" s="110"/>
      <c r="C17" s="111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11"/>
      <c r="V17" s="108"/>
      <c r="W17" s="108"/>
      <c r="X17" s="108"/>
      <c r="Y17" s="108"/>
      <c r="Z17" s="109"/>
      <c r="AA17" s="111"/>
      <c r="AB17" s="108"/>
      <c r="AC17" s="108"/>
      <c r="AD17" s="108"/>
      <c r="AE17" s="108"/>
    </row>
    <row r="18" spans="1:32" s="112" customFormat="1" ht="11.25" x14ac:dyDescent="0.2">
      <c r="A18" s="502" t="s">
        <v>7</v>
      </c>
      <c r="B18" s="503" t="s">
        <v>10</v>
      </c>
      <c r="C18" s="504" t="s">
        <v>317</v>
      </c>
      <c r="D18" s="505"/>
      <c r="E18" s="505"/>
      <c r="F18" s="505"/>
      <c r="G18" s="505"/>
      <c r="H18" s="505"/>
      <c r="I18" s="505"/>
      <c r="J18" s="505"/>
      <c r="K18" s="505"/>
      <c r="L18" s="505"/>
      <c r="M18" s="505"/>
      <c r="N18" s="505"/>
      <c r="O18" s="505"/>
      <c r="P18" s="505"/>
      <c r="Q18" s="505"/>
      <c r="R18" s="505"/>
      <c r="S18" s="505"/>
      <c r="T18" s="505"/>
      <c r="U18" s="506" t="s">
        <v>318</v>
      </c>
      <c r="V18" s="507"/>
      <c r="W18" s="507"/>
      <c r="X18" s="507"/>
      <c r="Y18" s="507"/>
      <c r="Z18" s="508"/>
      <c r="AA18" s="509" t="s">
        <v>71</v>
      </c>
      <c r="AB18" s="510"/>
      <c r="AC18" s="510"/>
      <c r="AD18" s="510"/>
      <c r="AE18" s="510"/>
    </row>
    <row r="19" spans="1:32" s="112" customFormat="1" ht="11.25" x14ac:dyDescent="0.2">
      <c r="A19" s="502"/>
      <c r="B19" s="503"/>
      <c r="C19" s="511">
        <v>30</v>
      </c>
      <c r="D19" s="512"/>
      <c r="E19" s="512"/>
      <c r="F19" s="512"/>
      <c r="G19" s="512"/>
      <c r="H19" s="513"/>
      <c r="I19" s="511">
        <v>60</v>
      </c>
      <c r="J19" s="512"/>
      <c r="K19" s="512"/>
      <c r="L19" s="512"/>
      <c r="M19" s="512"/>
      <c r="N19" s="513"/>
      <c r="O19" s="511">
        <v>90</v>
      </c>
      <c r="P19" s="512"/>
      <c r="Q19" s="512"/>
      <c r="R19" s="512"/>
      <c r="S19" s="512"/>
      <c r="T19" s="513"/>
      <c r="U19" s="514" t="s">
        <v>319</v>
      </c>
      <c r="V19" s="515"/>
      <c r="W19" s="515"/>
      <c r="X19" s="515"/>
      <c r="Y19" s="515"/>
      <c r="Z19" s="516"/>
      <c r="AA19" s="519" t="s">
        <v>8</v>
      </c>
      <c r="AB19" s="520"/>
      <c r="AC19" s="520"/>
      <c r="AD19" s="520"/>
      <c r="AE19" s="520"/>
    </row>
    <row r="20" spans="1:32" s="123" customFormat="1" ht="2.1" customHeight="1" x14ac:dyDescent="0.15">
      <c r="A20" s="113"/>
      <c r="B20" s="114"/>
      <c r="C20" s="115"/>
      <c r="D20" s="116"/>
      <c r="E20" s="116"/>
      <c r="F20" s="116"/>
      <c r="G20" s="116"/>
      <c r="H20" s="117"/>
      <c r="I20" s="115"/>
      <c r="J20" s="116"/>
      <c r="K20" s="116"/>
      <c r="L20" s="116"/>
      <c r="M20" s="116"/>
      <c r="N20" s="117"/>
      <c r="O20" s="115"/>
      <c r="P20" s="116"/>
      <c r="Q20" s="116"/>
      <c r="R20" s="116"/>
      <c r="S20" s="116"/>
      <c r="T20" s="117"/>
      <c r="U20" s="118"/>
      <c r="V20" s="119"/>
      <c r="W20" s="119"/>
      <c r="X20" s="119"/>
      <c r="Y20" s="119"/>
      <c r="Z20" s="120"/>
      <c r="AA20" s="121"/>
      <c r="AB20" s="122"/>
      <c r="AC20" s="122"/>
      <c r="AD20" s="122"/>
      <c r="AE20" s="122"/>
    </row>
    <row r="21" spans="1:32" s="7" customFormat="1" ht="2.1" customHeight="1" x14ac:dyDescent="0.15">
      <c r="A21" s="326"/>
      <c r="B21" s="326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326"/>
      <c r="V21" s="326"/>
      <c r="W21" s="326"/>
      <c r="X21" s="326"/>
      <c r="Y21" s="326"/>
      <c r="Z21" s="326"/>
      <c r="AA21" s="128"/>
      <c r="AB21" s="128"/>
      <c r="AC21" s="128"/>
      <c r="AD21" s="128"/>
      <c r="AE21" s="128"/>
    </row>
    <row r="22" spans="1:32" s="126" customFormat="1" ht="15" customHeight="1" x14ac:dyDescent="0.2">
      <c r="A22" s="521" t="s">
        <v>115</v>
      </c>
      <c r="B22" s="463" t="str">
        <f>Orçam_CANTANHEDE!B24</f>
        <v>SERVIÇOS PRELIMINARES</v>
      </c>
      <c r="C22" s="469">
        <v>1</v>
      </c>
      <c r="D22" s="470"/>
      <c r="E22" s="470"/>
      <c r="F22" s="470"/>
      <c r="G22" s="470"/>
      <c r="H22" s="471"/>
      <c r="I22" s="469"/>
      <c r="J22" s="470"/>
      <c r="K22" s="470"/>
      <c r="L22" s="470"/>
      <c r="M22" s="470"/>
      <c r="N22" s="471"/>
      <c r="O22" s="469"/>
      <c r="P22" s="470"/>
      <c r="Q22" s="470"/>
      <c r="R22" s="470"/>
      <c r="S22" s="470"/>
      <c r="T22" s="471"/>
      <c r="U22" s="472">
        <f>Orçam_CANTANHEDE!H24</f>
        <v>15375.99</v>
      </c>
      <c r="V22" s="473"/>
      <c r="W22" s="473"/>
      <c r="X22" s="473"/>
      <c r="Y22" s="473"/>
      <c r="Z22" s="474"/>
      <c r="AA22" s="481">
        <f>U22/$U$85</f>
        <v>7.4992080614588202E-2</v>
      </c>
      <c r="AB22" s="482"/>
      <c r="AC22" s="523"/>
      <c r="AD22" s="523"/>
      <c r="AE22" s="523"/>
      <c r="AF22" s="487">
        <f>SUM(C22:T22)</f>
        <v>1</v>
      </c>
    </row>
    <row r="23" spans="1:32" s="127" customFormat="1" ht="5.0999999999999996" customHeight="1" x14ac:dyDescent="0.2">
      <c r="A23" s="502"/>
      <c r="B23" s="464"/>
      <c r="C23" s="517"/>
      <c r="D23" s="518"/>
      <c r="E23" s="518"/>
      <c r="F23" s="518"/>
      <c r="G23" s="518"/>
      <c r="H23" s="518"/>
      <c r="I23" s="488"/>
      <c r="J23" s="489"/>
      <c r="K23" s="489"/>
      <c r="L23" s="489"/>
      <c r="M23" s="489"/>
      <c r="N23" s="490"/>
      <c r="O23" s="488"/>
      <c r="P23" s="489"/>
      <c r="Q23" s="489"/>
      <c r="R23" s="489"/>
      <c r="S23" s="489"/>
      <c r="T23" s="489"/>
      <c r="U23" s="475"/>
      <c r="V23" s="476"/>
      <c r="W23" s="476"/>
      <c r="X23" s="476"/>
      <c r="Y23" s="476"/>
      <c r="Z23" s="477"/>
      <c r="AA23" s="524"/>
      <c r="AB23" s="525"/>
      <c r="AC23" s="525"/>
      <c r="AD23" s="525"/>
      <c r="AE23" s="525"/>
      <c r="AF23" s="487"/>
    </row>
    <row r="24" spans="1:32" s="126" customFormat="1" ht="15" customHeight="1" x14ac:dyDescent="0.2">
      <c r="A24" s="522"/>
      <c r="B24" s="465"/>
      <c r="C24" s="494">
        <f>($U22*C22)</f>
        <v>15375.99</v>
      </c>
      <c r="D24" s="495"/>
      <c r="E24" s="495"/>
      <c r="F24" s="495"/>
      <c r="G24" s="495"/>
      <c r="H24" s="496"/>
      <c r="I24" s="494"/>
      <c r="J24" s="495"/>
      <c r="K24" s="495"/>
      <c r="L24" s="495"/>
      <c r="M24" s="495"/>
      <c r="N24" s="496"/>
      <c r="O24" s="494"/>
      <c r="P24" s="495"/>
      <c r="Q24" s="495"/>
      <c r="R24" s="495"/>
      <c r="S24" s="495"/>
      <c r="T24" s="496"/>
      <c r="U24" s="478"/>
      <c r="V24" s="479"/>
      <c r="W24" s="479"/>
      <c r="X24" s="479"/>
      <c r="Y24" s="479"/>
      <c r="Z24" s="480"/>
      <c r="AA24" s="526"/>
      <c r="AB24" s="527"/>
      <c r="AC24" s="527"/>
      <c r="AD24" s="527"/>
      <c r="AE24" s="527"/>
      <c r="AF24" s="487"/>
    </row>
    <row r="25" spans="1:32" s="126" customFormat="1" ht="15" customHeight="1" x14ac:dyDescent="0.2">
      <c r="A25" s="521" t="s">
        <v>116</v>
      </c>
      <c r="B25" s="463" t="str">
        <f>Orçam_CANTANHEDE!B40</f>
        <v>ADMINISTRAÇÃO LOCAL</v>
      </c>
      <c r="C25" s="469">
        <v>0.33329999999999999</v>
      </c>
      <c r="D25" s="470"/>
      <c r="E25" s="470"/>
      <c r="F25" s="470"/>
      <c r="G25" s="470"/>
      <c r="H25" s="471"/>
      <c r="I25" s="469">
        <v>0.33329999999999999</v>
      </c>
      <c r="J25" s="470"/>
      <c r="K25" s="470"/>
      <c r="L25" s="470"/>
      <c r="M25" s="470"/>
      <c r="N25" s="471"/>
      <c r="O25" s="469">
        <v>0.33339999999999997</v>
      </c>
      <c r="P25" s="470"/>
      <c r="Q25" s="470"/>
      <c r="R25" s="470"/>
      <c r="S25" s="470"/>
      <c r="T25" s="471"/>
      <c r="U25" s="472">
        <f>Orçam_CANTANHEDE!H40</f>
        <v>9074.58</v>
      </c>
      <c r="V25" s="473"/>
      <c r="W25" s="473"/>
      <c r="X25" s="473"/>
      <c r="Y25" s="473"/>
      <c r="Z25" s="474"/>
      <c r="AA25" s="481">
        <f>U25/$U$85</f>
        <v>4.4258719920052612E-2</v>
      </c>
      <c r="AB25" s="482"/>
      <c r="AC25" s="523"/>
      <c r="AD25" s="523"/>
      <c r="AE25" s="523"/>
      <c r="AF25" s="487">
        <f>SUM(C25:T25)</f>
        <v>1</v>
      </c>
    </row>
    <row r="26" spans="1:32" s="127" customFormat="1" ht="5.0999999999999996" customHeight="1" x14ac:dyDescent="0.2">
      <c r="A26" s="502"/>
      <c r="B26" s="464"/>
      <c r="C26" s="517"/>
      <c r="D26" s="518"/>
      <c r="E26" s="518"/>
      <c r="F26" s="518"/>
      <c r="G26" s="518"/>
      <c r="H26" s="518"/>
      <c r="I26" s="488"/>
      <c r="J26" s="489"/>
      <c r="K26" s="489"/>
      <c r="L26" s="489"/>
      <c r="M26" s="489"/>
      <c r="N26" s="489"/>
      <c r="O26" s="488"/>
      <c r="P26" s="489"/>
      <c r="Q26" s="489"/>
      <c r="R26" s="489"/>
      <c r="S26" s="489"/>
      <c r="T26" s="489"/>
      <c r="U26" s="475"/>
      <c r="V26" s="476"/>
      <c r="W26" s="476"/>
      <c r="X26" s="476"/>
      <c r="Y26" s="476"/>
      <c r="Z26" s="477"/>
      <c r="AA26" s="524"/>
      <c r="AB26" s="525"/>
      <c r="AC26" s="525"/>
      <c r="AD26" s="525"/>
      <c r="AE26" s="525"/>
      <c r="AF26" s="487"/>
    </row>
    <row r="27" spans="1:32" s="126" customFormat="1" ht="15" customHeight="1" x14ac:dyDescent="0.2">
      <c r="A27" s="522"/>
      <c r="B27" s="465"/>
      <c r="C27" s="494">
        <f>($U25*C25)</f>
        <v>3024.5575139999996</v>
      </c>
      <c r="D27" s="495"/>
      <c r="E27" s="495"/>
      <c r="F27" s="495"/>
      <c r="G27" s="495"/>
      <c r="H27" s="496"/>
      <c r="I27" s="494">
        <f t="shared" ref="I27" si="0">($U25*I25)</f>
        <v>3024.5575139999996</v>
      </c>
      <c r="J27" s="495"/>
      <c r="K27" s="495"/>
      <c r="L27" s="495"/>
      <c r="M27" s="495"/>
      <c r="N27" s="496"/>
      <c r="O27" s="494">
        <f t="shared" ref="O27" si="1">($U25*O25)</f>
        <v>3025.4649719999998</v>
      </c>
      <c r="P27" s="495"/>
      <c r="Q27" s="495"/>
      <c r="R27" s="495"/>
      <c r="S27" s="495"/>
      <c r="T27" s="496"/>
      <c r="U27" s="478"/>
      <c r="V27" s="479"/>
      <c r="W27" s="479"/>
      <c r="X27" s="479"/>
      <c r="Y27" s="479"/>
      <c r="Z27" s="480"/>
      <c r="AA27" s="526"/>
      <c r="AB27" s="527"/>
      <c r="AC27" s="527"/>
      <c r="AD27" s="527"/>
      <c r="AE27" s="527"/>
      <c r="AF27" s="487"/>
    </row>
    <row r="28" spans="1:32" s="124" customFormat="1" ht="15" customHeight="1" x14ac:dyDescent="0.2">
      <c r="A28" s="521" t="s">
        <v>117</v>
      </c>
      <c r="B28" s="463" t="str">
        <f>Orçam_CANTANHEDE!B44</f>
        <v>SERVIÇOS INICIAIS</v>
      </c>
      <c r="C28" s="469">
        <v>1</v>
      </c>
      <c r="D28" s="470"/>
      <c r="E28" s="470"/>
      <c r="F28" s="470"/>
      <c r="G28" s="470"/>
      <c r="H28" s="471"/>
      <c r="I28" s="469"/>
      <c r="J28" s="470"/>
      <c r="K28" s="470"/>
      <c r="L28" s="470"/>
      <c r="M28" s="470"/>
      <c r="N28" s="471"/>
      <c r="O28" s="469"/>
      <c r="P28" s="470"/>
      <c r="Q28" s="470"/>
      <c r="R28" s="470"/>
      <c r="S28" s="470"/>
      <c r="T28" s="471"/>
      <c r="U28" s="472">
        <f>Orçam_CANTANHEDE!H44</f>
        <v>1250.4000000000001</v>
      </c>
      <c r="V28" s="473"/>
      <c r="W28" s="473"/>
      <c r="X28" s="473"/>
      <c r="Y28" s="473"/>
      <c r="Z28" s="474"/>
      <c r="AA28" s="481">
        <f>U28/$U$85</f>
        <v>6.0984754542947215E-3</v>
      </c>
      <c r="AB28" s="482"/>
      <c r="AC28" s="523"/>
      <c r="AD28" s="523"/>
      <c r="AE28" s="523"/>
      <c r="AF28" s="487">
        <f>SUM(C28:T28)</f>
        <v>1</v>
      </c>
    </row>
    <row r="29" spans="1:32" s="125" customFormat="1" ht="5.0999999999999996" customHeight="1" x14ac:dyDescent="0.2">
      <c r="A29" s="502"/>
      <c r="B29" s="464"/>
      <c r="C29" s="488"/>
      <c r="D29" s="489"/>
      <c r="E29" s="489"/>
      <c r="F29" s="489"/>
      <c r="G29" s="489"/>
      <c r="H29" s="489"/>
      <c r="I29" s="488"/>
      <c r="J29" s="489"/>
      <c r="K29" s="489"/>
      <c r="L29" s="489"/>
      <c r="M29" s="489"/>
      <c r="N29" s="490"/>
      <c r="O29" s="488"/>
      <c r="P29" s="489"/>
      <c r="Q29" s="489"/>
      <c r="R29" s="489"/>
      <c r="S29" s="489"/>
      <c r="T29" s="489"/>
      <c r="U29" s="475"/>
      <c r="V29" s="476"/>
      <c r="W29" s="476"/>
      <c r="X29" s="476"/>
      <c r="Y29" s="476"/>
      <c r="Z29" s="477"/>
      <c r="AA29" s="524"/>
      <c r="AB29" s="525"/>
      <c r="AC29" s="525"/>
      <c r="AD29" s="525"/>
      <c r="AE29" s="525"/>
      <c r="AF29" s="487"/>
    </row>
    <row r="30" spans="1:32" s="124" customFormat="1" ht="15" customHeight="1" x14ac:dyDescent="0.2">
      <c r="A30" s="522"/>
      <c r="B30" s="465"/>
      <c r="C30" s="494">
        <f>($U28*C28)</f>
        <v>1250.4000000000001</v>
      </c>
      <c r="D30" s="495"/>
      <c r="E30" s="495"/>
      <c r="F30" s="495"/>
      <c r="G30" s="495"/>
      <c r="H30" s="496"/>
      <c r="I30" s="494"/>
      <c r="J30" s="495"/>
      <c r="K30" s="495"/>
      <c r="L30" s="495"/>
      <c r="M30" s="495"/>
      <c r="N30" s="496"/>
      <c r="O30" s="494"/>
      <c r="P30" s="495"/>
      <c r="Q30" s="495"/>
      <c r="R30" s="495"/>
      <c r="S30" s="495"/>
      <c r="T30" s="496"/>
      <c r="U30" s="478"/>
      <c r="V30" s="479"/>
      <c r="W30" s="479"/>
      <c r="X30" s="479"/>
      <c r="Y30" s="479"/>
      <c r="Z30" s="480"/>
      <c r="AA30" s="526"/>
      <c r="AB30" s="527"/>
      <c r="AC30" s="527"/>
      <c r="AD30" s="527"/>
      <c r="AE30" s="527"/>
      <c r="AF30" s="487"/>
    </row>
    <row r="31" spans="1:32" s="126" customFormat="1" ht="15" customHeight="1" x14ac:dyDescent="0.2">
      <c r="A31" s="521" t="s">
        <v>119</v>
      </c>
      <c r="B31" s="463" t="str">
        <f>Orçam_CANTANHEDE!B48</f>
        <v>MOVIMENTO DE TERRA</v>
      </c>
      <c r="C31" s="469">
        <v>1</v>
      </c>
      <c r="D31" s="470"/>
      <c r="E31" s="470"/>
      <c r="F31" s="470"/>
      <c r="G31" s="470"/>
      <c r="H31" s="471"/>
      <c r="I31" s="531"/>
      <c r="J31" s="532"/>
      <c r="K31" s="532"/>
      <c r="L31" s="532"/>
      <c r="M31" s="532"/>
      <c r="N31" s="533"/>
      <c r="O31" s="531"/>
      <c r="P31" s="532"/>
      <c r="Q31" s="532"/>
      <c r="R31" s="532"/>
      <c r="S31" s="532"/>
      <c r="T31" s="533"/>
      <c r="U31" s="472">
        <f>Orçam_CANTANHEDE!H48</f>
        <v>4891.75</v>
      </c>
      <c r="V31" s="473"/>
      <c r="W31" s="473"/>
      <c r="X31" s="473"/>
      <c r="Y31" s="473"/>
      <c r="Z31" s="474"/>
      <c r="AA31" s="481">
        <f>U31/$U$85</f>
        <v>2.3858139238280712E-2</v>
      </c>
      <c r="AB31" s="482"/>
      <c r="AC31" s="523"/>
      <c r="AD31" s="523"/>
      <c r="AE31" s="523"/>
      <c r="AF31" s="487">
        <f>SUM(C31:T31)</f>
        <v>1</v>
      </c>
    </row>
    <row r="32" spans="1:32" s="127" customFormat="1" ht="5.0999999999999996" customHeight="1" x14ac:dyDescent="0.2">
      <c r="A32" s="502"/>
      <c r="B32" s="464"/>
      <c r="C32" s="488"/>
      <c r="D32" s="489"/>
      <c r="E32" s="489"/>
      <c r="F32" s="489"/>
      <c r="G32" s="489"/>
      <c r="H32" s="489"/>
      <c r="I32" s="488"/>
      <c r="J32" s="489"/>
      <c r="K32" s="489"/>
      <c r="L32" s="489"/>
      <c r="M32" s="489"/>
      <c r="N32" s="490"/>
      <c r="O32" s="488"/>
      <c r="P32" s="489"/>
      <c r="Q32" s="489"/>
      <c r="R32" s="489"/>
      <c r="S32" s="489"/>
      <c r="T32" s="489"/>
      <c r="U32" s="475"/>
      <c r="V32" s="476"/>
      <c r="W32" s="476"/>
      <c r="X32" s="476"/>
      <c r="Y32" s="476"/>
      <c r="Z32" s="477"/>
      <c r="AA32" s="524"/>
      <c r="AB32" s="525"/>
      <c r="AC32" s="525"/>
      <c r="AD32" s="525"/>
      <c r="AE32" s="525"/>
      <c r="AF32" s="487"/>
    </row>
    <row r="33" spans="1:32" s="126" customFormat="1" ht="15" customHeight="1" x14ac:dyDescent="0.2">
      <c r="A33" s="522"/>
      <c r="B33" s="465"/>
      <c r="C33" s="494">
        <f>($U31*C31)</f>
        <v>4891.75</v>
      </c>
      <c r="D33" s="495"/>
      <c r="E33" s="495"/>
      <c r="F33" s="495"/>
      <c r="G33" s="495"/>
      <c r="H33" s="496"/>
      <c r="I33" s="528"/>
      <c r="J33" s="529"/>
      <c r="K33" s="529"/>
      <c r="L33" s="529"/>
      <c r="M33" s="529"/>
      <c r="N33" s="530"/>
      <c r="O33" s="528"/>
      <c r="P33" s="529"/>
      <c r="Q33" s="529"/>
      <c r="R33" s="529"/>
      <c r="S33" s="529"/>
      <c r="T33" s="530"/>
      <c r="U33" s="478"/>
      <c r="V33" s="479"/>
      <c r="W33" s="479"/>
      <c r="X33" s="479"/>
      <c r="Y33" s="479"/>
      <c r="Z33" s="480"/>
      <c r="AA33" s="526"/>
      <c r="AB33" s="527"/>
      <c r="AC33" s="527"/>
      <c r="AD33" s="527"/>
      <c r="AE33" s="527"/>
      <c r="AF33" s="487"/>
    </row>
    <row r="34" spans="1:32" s="124" customFormat="1" ht="15" customHeight="1" x14ac:dyDescent="0.2">
      <c r="A34" s="521" t="s">
        <v>120</v>
      </c>
      <c r="B34" s="463" t="str">
        <f>Orçam_CANTANHEDE!B56</f>
        <v>INFRAESTRUTURA</v>
      </c>
      <c r="C34" s="469">
        <v>0.7</v>
      </c>
      <c r="D34" s="470"/>
      <c r="E34" s="470"/>
      <c r="F34" s="470"/>
      <c r="G34" s="470"/>
      <c r="H34" s="471"/>
      <c r="I34" s="469">
        <v>0.3</v>
      </c>
      <c r="J34" s="470"/>
      <c r="K34" s="470"/>
      <c r="L34" s="470"/>
      <c r="M34" s="470"/>
      <c r="N34" s="471"/>
      <c r="O34" s="481"/>
      <c r="P34" s="482"/>
      <c r="Q34" s="482"/>
      <c r="R34" s="482"/>
      <c r="S34" s="482"/>
      <c r="T34" s="534"/>
      <c r="U34" s="472">
        <f>Orçam_CANTANHEDE!H56</f>
        <v>5890.91</v>
      </c>
      <c r="V34" s="473"/>
      <c r="W34" s="473"/>
      <c r="X34" s="473"/>
      <c r="Y34" s="473"/>
      <c r="Z34" s="474"/>
      <c r="AA34" s="481">
        <f>U34/$U$85</f>
        <v>2.8731262026918836E-2</v>
      </c>
      <c r="AB34" s="482"/>
      <c r="AC34" s="523"/>
      <c r="AD34" s="523"/>
      <c r="AE34" s="523"/>
      <c r="AF34" s="487">
        <f>SUM(C34:T34)</f>
        <v>1</v>
      </c>
    </row>
    <row r="35" spans="1:32" s="125" customFormat="1" ht="5.0999999999999996" customHeight="1" x14ac:dyDescent="0.2">
      <c r="A35" s="502"/>
      <c r="B35" s="464"/>
      <c r="C35" s="488"/>
      <c r="D35" s="489"/>
      <c r="E35" s="489"/>
      <c r="F35" s="489"/>
      <c r="G35" s="489"/>
      <c r="H35" s="489"/>
      <c r="I35" s="488"/>
      <c r="J35" s="489"/>
      <c r="K35" s="489"/>
      <c r="L35" s="489"/>
      <c r="M35" s="489"/>
      <c r="N35" s="489"/>
      <c r="O35" s="488"/>
      <c r="P35" s="489"/>
      <c r="Q35" s="489"/>
      <c r="R35" s="489"/>
      <c r="S35" s="489"/>
      <c r="T35" s="489"/>
      <c r="U35" s="475"/>
      <c r="V35" s="476"/>
      <c r="W35" s="476"/>
      <c r="X35" s="476"/>
      <c r="Y35" s="476"/>
      <c r="Z35" s="477"/>
      <c r="AA35" s="524"/>
      <c r="AB35" s="525"/>
      <c r="AC35" s="525"/>
      <c r="AD35" s="525"/>
      <c r="AE35" s="525"/>
      <c r="AF35" s="487"/>
    </row>
    <row r="36" spans="1:32" s="124" customFormat="1" ht="15" customHeight="1" x14ac:dyDescent="0.2">
      <c r="A36" s="522"/>
      <c r="B36" s="465"/>
      <c r="C36" s="494">
        <f>($U34*C34)</f>
        <v>4123.6369999999997</v>
      </c>
      <c r="D36" s="495"/>
      <c r="E36" s="495"/>
      <c r="F36" s="495"/>
      <c r="G36" s="495"/>
      <c r="H36" s="496"/>
      <c r="I36" s="494">
        <f t="shared" ref="I36" si="2">($U34*I34)</f>
        <v>1767.2729999999999</v>
      </c>
      <c r="J36" s="495"/>
      <c r="K36" s="495"/>
      <c r="L36" s="495"/>
      <c r="M36" s="495"/>
      <c r="N36" s="496"/>
      <c r="O36" s="528"/>
      <c r="P36" s="529"/>
      <c r="Q36" s="529"/>
      <c r="R36" s="529"/>
      <c r="S36" s="529"/>
      <c r="T36" s="530"/>
      <c r="U36" s="478"/>
      <c r="V36" s="479"/>
      <c r="W36" s="479"/>
      <c r="X36" s="479"/>
      <c r="Y36" s="479"/>
      <c r="Z36" s="480"/>
      <c r="AA36" s="526"/>
      <c r="AB36" s="527"/>
      <c r="AC36" s="527"/>
      <c r="AD36" s="527"/>
      <c r="AE36" s="527"/>
      <c r="AF36" s="487"/>
    </row>
    <row r="37" spans="1:32" s="126" customFormat="1" ht="15" customHeight="1" x14ac:dyDescent="0.2">
      <c r="A37" s="521" t="s">
        <v>178</v>
      </c>
      <c r="B37" s="463" t="str">
        <f>Orçam_CANTANHEDE!B66</f>
        <v>SUPRAESTRUTURA</v>
      </c>
      <c r="C37" s="469">
        <v>0.3</v>
      </c>
      <c r="D37" s="470"/>
      <c r="E37" s="470"/>
      <c r="F37" s="470"/>
      <c r="G37" s="470"/>
      <c r="H37" s="471"/>
      <c r="I37" s="469">
        <v>0.7</v>
      </c>
      <c r="J37" s="470"/>
      <c r="K37" s="470"/>
      <c r="L37" s="470"/>
      <c r="M37" s="470"/>
      <c r="N37" s="471"/>
      <c r="O37" s="466"/>
      <c r="P37" s="467"/>
      <c r="Q37" s="467"/>
      <c r="R37" s="467"/>
      <c r="S37" s="467"/>
      <c r="T37" s="468"/>
      <c r="U37" s="472">
        <f>Orçam_CANTANHEDE!H66</f>
        <v>6732.61</v>
      </c>
      <c r="V37" s="473"/>
      <c r="W37" s="473"/>
      <c r="X37" s="473"/>
      <c r="Y37" s="473"/>
      <c r="Z37" s="474"/>
      <c r="AA37" s="481">
        <f>U37/$U$85</f>
        <v>3.2836417808972472E-2</v>
      </c>
      <c r="AB37" s="482"/>
      <c r="AC37" s="523"/>
      <c r="AD37" s="523"/>
      <c r="AE37" s="523"/>
      <c r="AF37" s="487">
        <f>SUM(C37:T37)</f>
        <v>1</v>
      </c>
    </row>
    <row r="38" spans="1:32" s="126" customFormat="1" ht="5.0999999999999996" customHeight="1" x14ac:dyDescent="0.2">
      <c r="A38" s="502"/>
      <c r="B38" s="464"/>
      <c r="C38" s="488"/>
      <c r="D38" s="489"/>
      <c r="E38" s="489"/>
      <c r="F38" s="489"/>
      <c r="G38" s="489"/>
      <c r="H38" s="489"/>
      <c r="I38" s="488"/>
      <c r="J38" s="489"/>
      <c r="K38" s="489"/>
      <c r="L38" s="489"/>
      <c r="M38" s="489"/>
      <c r="N38" s="489"/>
      <c r="O38" s="488"/>
      <c r="P38" s="489"/>
      <c r="Q38" s="489"/>
      <c r="R38" s="489"/>
      <c r="S38" s="489"/>
      <c r="T38" s="489"/>
      <c r="U38" s="475"/>
      <c r="V38" s="476"/>
      <c r="W38" s="476"/>
      <c r="X38" s="476"/>
      <c r="Y38" s="476"/>
      <c r="Z38" s="477"/>
      <c r="AA38" s="524"/>
      <c r="AB38" s="525"/>
      <c r="AC38" s="525"/>
      <c r="AD38" s="525"/>
      <c r="AE38" s="525"/>
      <c r="AF38" s="487"/>
    </row>
    <row r="39" spans="1:32" s="126" customFormat="1" ht="15" customHeight="1" x14ac:dyDescent="0.2">
      <c r="A39" s="522"/>
      <c r="B39" s="465"/>
      <c r="C39" s="494">
        <f>($U37*C37)</f>
        <v>2019.7829999999999</v>
      </c>
      <c r="D39" s="495"/>
      <c r="E39" s="495"/>
      <c r="F39" s="495"/>
      <c r="G39" s="495"/>
      <c r="H39" s="496"/>
      <c r="I39" s="494">
        <f t="shared" ref="I39" si="3">($U37*I37)</f>
        <v>4712.8269999999993</v>
      </c>
      <c r="J39" s="495"/>
      <c r="K39" s="495"/>
      <c r="L39" s="495"/>
      <c r="M39" s="495"/>
      <c r="N39" s="496"/>
      <c r="O39" s="494"/>
      <c r="P39" s="495"/>
      <c r="Q39" s="495"/>
      <c r="R39" s="495"/>
      <c r="S39" s="495"/>
      <c r="T39" s="496"/>
      <c r="U39" s="478"/>
      <c r="V39" s="479"/>
      <c r="W39" s="479"/>
      <c r="X39" s="479"/>
      <c r="Y39" s="479"/>
      <c r="Z39" s="480"/>
      <c r="AA39" s="526"/>
      <c r="AB39" s="527"/>
      <c r="AC39" s="527"/>
      <c r="AD39" s="527"/>
      <c r="AE39" s="527"/>
      <c r="AF39" s="487"/>
    </row>
    <row r="40" spans="1:32" s="126" customFormat="1" ht="15" customHeight="1" x14ac:dyDescent="0.2">
      <c r="A40" s="521" t="s">
        <v>326</v>
      </c>
      <c r="B40" s="463" t="str">
        <f>Orçam_CANTANHEDE!B73</f>
        <v>PAREDES E PAINÉIS</v>
      </c>
      <c r="C40" s="469">
        <v>0.3</v>
      </c>
      <c r="D40" s="470"/>
      <c r="E40" s="470"/>
      <c r="F40" s="470"/>
      <c r="G40" s="470"/>
      <c r="H40" s="471"/>
      <c r="I40" s="469">
        <v>0.7</v>
      </c>
      <c r="J40" s="470"/>
      <c r="K40" s="470"/>
      <c r="L40" s="470"/>
      <c r="M40" s="470"/>
      <c r="N40" s="471"/>
      <c r="O40" s="466"/>
      <c r="P40" s="467"/>
      <c r="Q40" s="467"/>
      <c r="R40" s="467"/>
      <c r="S40" s="467"/>
      <c r="T40" s="468"/>
      <c r="U40" s="472">
        <f>Orçam_CANTANHEDE!H73</f>
        <v>14134.140000000001</v>
      </c>
      <c r="V40" s="473"/>
      <c r="W40" s="473"/>
      <c r="X40" s="473"/>
      <c r="Y40" s="473"/>
      <c r="Z40" s="474"/>
      <c r="AA40" s="481">
        <f>U40/$U$85</f>
        <v>6.8935305388327886E-2</v>
      </c>
      <c r="AB40" s="482"/>
      <c r="AC40" s="523"/>
      <c r="AD40" s="523"/>
      <c r="AE40" s="523"/>
      <c r="AF40" s="487">
        <f>SUM(C40:T40)</f>
        <v>1</v>
      </c>
    </row>
    <row r="41" spans="1:32" s="126" customFormat="1" ht="5.0999999999999996" customHeight="1" x14ac:dyDescent="0.2">
      <c r="A41" s="502"/>
      <c r="B41" s="464"/>
      <c r="C41" s="488"/>
      <c r="D41" s="489"/>
      <c r="E41" s="489"/>
      <c r="F41" s="489"/>
      <c r="G41" s="489"/>
      <c r="H41" s="489"/>
      <c r="I41" s="488"/>
      <c r="J41" s="489"/>
      <c r="K41" s="489"/>
      <c r="L41" s="489"/>
      <c r="M41" s="489"/>
      <c r="N41" s="489"/>
      <c r="O41" s="488"/>
      <c r="P41" s="489"/>
      <c r="Q41" s="489"/>
      <c r="R41" s="489"/>
      <c r="S41" s="489"/>
      <c r="T41" s="489"/>
      <c r="U41" s="475"/>
      <c r="V41" s="476"/>
      <c r="W41" s="476"/>
      <c r="X41" s="476"/>
      <c r="Y41" s="476"/>
      <c r="Z41" s="477"/>
      <c r="AA41" s="524"/>
      <c r="AB41" s="525"/>
      <c r="AC41" s="525"/>
      <c r="AD41" s="525"/>
      <c r="AE41" s="525"/>
      <c r="AF41" s="487"/>
    </row>
    <row r="42" spans="1:32" s="126" customFormat="1" ht="15" customHeight="1" x14ac:dyDescent="0.2">
      <c r="A42" s="522"/>
      <c r="B42" s="465"/>
      <c r="C42" s="494">
        <f>($U40*C40)</f>
        <v>4240.2420000000002</v>
      </c>
      <c r="D42" s="495"/>
      <c r="E42" s="495"/>
      <c r="F42" s="495"/>
      <c r="G42" s="495"/>
      <c r="H42" s="496"/>
      <c r="I42" s="494">
        <f t="shared" ref="I42" si="4">($U40*I40)</f>
        <v>9893.898000000001</v>
      </c>
      <c r="J42" s="495"/>
      <c r="K42" s="495"/>
      <c r="L42" s="495"/>
      <c r="M42" s="495"/>
      <c r="N42" s="496"/>
      <c r="O42" s="494"/>
      <c r="P42" s="495"/>
      <c r="Q42" s="495"/>
      <c r="R42" s="495"/>
      <c r="S42" s="495"/>
      <c r="T42" s="496"/>
      <c r="U42" s="478"/>
      <c r="V42" s="479"/>
      <c r="W42" s="479"/>
      <c r="X42" s="479"/>
      <c r="Y42" s="479"/>
      <c r="Z42" s="480"/>
      <c r="AA42" s="526"/>
      <c r="AB42" s="527"/>
      <c r="AC42" s="527"/>
      <c r="AD42" s="527"/>
      <c r="AE42" s="527"/>
      <c r="AF42" s="487"/>
    </row>
    <row r="43" spans="1:32" s="126" customFormat="1" ht="15" customHeight="1" x14ac:dyDescent="0.2">
      <c r="A43" s="521" t="s">
        <v>331</v>
      </c>
      <c r="B43" s="463" t="str">
        <f>Orçam_CANTANHEDE!B81</f>
        <v>COBERTURA</v>
      </c>
      <c r="C43" s="469">
        <v>0.2</v>
      </c>
      <c r="D43" s="470"/>
      <c r="E43" s="470"/>
      <c r="F43" s="470"/>
      <c r="G43" s="470"/>
      <c r="H43" s="471"/>
      <c r="I43" s="469">
        <v>0.3</v>
      </c>
      <c r="J43" s="470"/>
      <c r="K43" s="470"/>
      <c r="L43" s="470"/>
      <c r="M43" s="470"/>
      <c r="N43" s="471"/>
      <c r="O43" s="469">
        <v>0.5</v>
      </c>
      <c r="P43" s="470"/>
      <c r="Q43" s="470"/>
      <c r="R43" s="470"/>
      <c r="S43" s="470"/>
      <c r="T43" s="471"/>
      <c r="U43" s="472">
        <f>Orçam_CANTANHEDE!H81</f>
        <v>40446.89</v>
      </c>
      <c r="V43" s="473"/>
      <c r="W43" s="473"/>
      <c r="X43" s="473"/>
      <c r="Y43" s="473"/>
      <c r="Z43" s="474"/>
      <c r="AA43" s="481">
        <f>U43/$U$85</f>
        <v>0.19726836681666554</v>
      </c>
      <c r="AB43" s="482"/>
      <c r="AC43" s="523"/>
      <c r="AD43" s="523"/>
      <c r="AE43" s="523"/>
      <c r="AF43" s="487">
        <f>SUM(C43:T43)</f>
        <v>1</v>
      </c>
    </row>
    <row r="44" spans="1:32" s="126" customFormat="1" ht="5.0999999999999996" customHeight="1" x14ac:dyDescent="0.2">
      <c r="A44" s="502"/>
      <c r="B44" s="464"/>
      <c r="C44" s="488"/>
      <c r="D44" s="489"/>
      <c r="E44" s="489"/>
      <c r="F44" s="489"/>
      <c r="G44" s="489"/>
      <c r="H44" s="489"/>
      <c r="I44" s="488"/>
      <c r="J44" s="489"/>
      <c r="K44" s="489"/>
      <c r="L44" s="489"/>
      <c r="M44" s="489"/>
      <c r="N44" s="489"/>
      <c r="O44" s="488"/>
      <c r="P44" s="489"/>
      <c r="Q44" s="489"/>
      <c r="R44" s="489"/>
      <c r="S44" s="489"/>
      <c r="T44" s="489"/>
      <c r="U44" s="475"/>
      <c r="V44" s="476"/>
      <c r="W44" s="476"/>
      <c r="X44" s="476"/>
      <c r="Y44" s="476"/>
      <c r="Z44" s="477"/>
      <c r="AA44" s="524"/>
      <c r="AB44" s="525"/>
      <c r="AC44" s="525"/>
      <c r="AD44" s="525"/>
      <c r="AE44" s="525"/>
      <c r="AF44" s="487"/>
    </row>
    <row r="45" spans="1:32" s="126" customFormat="1" ht="15" customHeight="1" x14ac:dyDescent="0.2">
      <c r="A45" s="522"/>
      <c r="B45" s="465"/>
      <c r="C45" s="494">
        <f>($U43*C43)</f>
        <v>8089.3780000000006</v>
      </c>
      <c r="D45" s="495"/>
      <c r="E45" s="495"/>
      <c r="F45" s="495"/>
      <c r="G45" s="495"/>
      <c r="H45" s="496"/>
      <c r="I45" s="494">
        <f>($U43*I43)</f>
        <v>12134.066999999999</v>
      </c>
      <c r="J45" s="495"/>
      <c r="K45" s="495"/>
      <c r="L45" s="495"/>
      <c r="M45" s="495"/>
      <c r="N45" s="496"/>
      <c r="O45" s="494">
        <f t="shared" ref="O45" si="5">($U43*O43)</f>
        <v>20223.445</v>
      </c>
      <c r="P45" s="495"/>
      <c r="Q45" s="495"/>
      <c r="R45" s="495"/>
      <c r="S45" s="495"/>
      <c r="T45" s="496"/>
      <c r="U45" s="478"/>
      <c r="V45" s="479"/>
      <c r="W45" s="479"/>
      <c r="X45" s="479"/>
      <c r="Y45" s="479"/>
      <c r="Z45" s="480"/>
      <c r="AA45" s="526"/>
      <c r="AB45" s="527"/>
      <c r="AC45" s="527"/>
      <c r="AD45" s="527"/>
      <c r="AE45" s="527"/>
      <c r="AF45" s="487"/>
    </row>
    <row r="46" spans="1:32" s="126" customFormat="1" ht="15" customHeight="1" x14ac:dyDescent="0.2">
      <c r="A46" s="521" t="s">
        <v>336</v>
      </c>
      <c r="B46" s="463" t="str">
        <f>Orçam_CANTANHEDE!B88</f>
        <v>ESQUADRIAS</v>
      </c>
      <c r="C46" s="466"/>
      <c r="D46" s="467"/>
      <c r="E46" s="467"/>
      <c r="F46" s="467"/>
      <c r="G46" s="467"/>
      <c r="H46" s="468"/>
      <c r="I46" s="469">
        <v>0.5</v>
      </c>
      <c r="J46" s="470"/>
      <c r="K46" s="470"/>
      <c r="L46" s="470"/>
      <c r="M46" s="470"/>
      <c r="N46" s="471"/>
      <c r="O46" s="469">
        <v>0.5</v>
      </c>
      <c r="P46" s="470"/>
      <c r="Q46" s="470"/>
      <c r="R46" s="470"/>
      <c r="S46" s="470"/>
      <c r="T46" s="471"/>
      <c r="U46" s="472">
        <f>Orçam_CANTANHEDE!H88</f>
        <v>8000.88</v>
      </c>
      <c r="V46" s="473"/>
      <c r="W46" s="473"/>
      <c r="X46" s="473"/>
      <c r="Y46" s="473"/>
      <c r="Z46" s="474"/>
      <c r="AA46" s="481">
        <f>U46/$U$85</f>
        <v>3.902204917846893E-2</v>
      </c>
      <c r="AB46" s="482"/>
      <c r="AC46" s="523"/>
      <c r="AD46" s="523"/>
      <c r="AE46" s="523"/>
      <c r="AF46" s="487">
        <f>SUM(C46:T46)</f>
        <v>1</v>
      </c>
    </row>
    <row r="47" spans="1:32" s="126" customFormat="1" ht="5.0999999999999996" customHeight="1" x14ac:dyDescent="0.2">
      <c r="A47" s="502"/>
      <c r="B47" s="464"/>
      <c r="C47" s="488"/>
      <c r="D47" s="489"/>
      <c r="E47" s="489"/>
      <c r="F47" s="489"/>
      <c r="G47" s="489"/>
      <c r="H47" s="489"/>
      <c r="I47" s="488"/>
      <c r="J47" s="489"/>
      <c r="K47" s="489"/>
      <c r="L47" s="489"/>
      <c r="M47" s="489"/>
      <c r="N47" s="489"/>
      <c r="O47" s="488"/>
      <c r="P47" s="489"/>
      <c r="Q47" s="489"/>
      <c r="R47" s="489"/>
      <c r="S47" s="489"/>
      <c r="T47" s="489"/>
      <c r="U47" s="475"/>
      <c r="V47" s="476"/>
      <c r="W47" s="476"/>
      <c r="X47" s="476"/>
      <c r="Y47" s="476"/>
      <c r="Z47" s="477"/>
      <c r="AA47" s="524"/>
      <c r="AB47" s="525"/>
      <c r="AC47" s="525"/>
      <c r="AD47" s="525"/>
      <c r="AE47" s="525"/>
      <c r="AF47" s="487"/>
    </row>
    <row r="48" spans="1:32" s="126" customFormat="1" ht="15" customHeight="1" x14ac:dyDescent="0.2">
      <c r="A48" s="522"/>
      <c r="B48" s="465"/>
      <c r="C48" s="494"/>
      <c r="D48" s="495"/>
      <c r="E48" s="495"/>
      <c r="F48" s="495"/>
      <c r="G48" s="495"/>
      <c r="H48" s="496"/>
      <c r="I48" s="494">
        <f>($U46*I46)</f>
        <v>4000.44</v>
      </c>
      <c r="J48" s="495"/>
      <c r="K48" s="495"/>
      <c r="L48" s="495"/>
      <c r="M48" s="495"/>
      <c r="N48" s="496"/>
      <c r="O48" s="494">
        <f t="shared" ref="O48" si="6">($U46*O46)</f>
        <v>4000.44</v>
      </c>
      <c r="P48" s="495"/>
      <c r="Q48" s="495"/>
      <c r="R48" s="495"/>
      <c r="S48" s="495"/>
      <c r="T48" s="496"/>
      <c r="U48" s="478"/>
      <c r="V48" s="479"/>
      <c r="W48" s="479"/>
      <c r="X48" s="479"/>
      <c r="Y48" s="479"/>
      <c r="Z48" s="480"/>
      <c r="AA48" s="526"/>
      <c r="AB48" s="527"/>
      <c r="AC48" s="527"/>
      <c r="AD48" s="527"/>
      <c r="AE48" s="527"/>
      <c r="AF48" s="487"/>
    </row>
    <row r="49" spans="1:32" s="126" customFormat="1" ht="15" customHeight="1" x14ac:dyDescent="0.2">
      <c r="A49" s="521" t="s">
        <v>338</v>
      </c>
      <c r="B49" s="463" t="str">
        <f>Orçam_CANTANHEDE!B98</f>
        <v>INSTALAÇÕES ELÉTRICAS</v>
      </c>
      <c r="C49" s="466"/>
      <c r="D49" s="467"/>
      <c r="E49" s="467"/>
      <c r="F49" s="467"/>
      <c r="G49" s="467"/>
      <c r="H49" s="468"/>
      <c r="I49" s="469">
        <v>0.2</v>
      </c>
      <c r="J49" s="470"/>
      <c r="K49" s="470"/>
      <c r="L49" s="470"/>
      <c r="M49" s="470"/>
      <c r="N49" s="471"/>
      <c r="O49" s="469">
        <v>0.8</v>
      </c>
      <c r="P49" s="470"/>
      <c r="Q49" s="470"/>
      <c r="R49" s="470"/>
      <c r="S49" s="470"/>
      <c r="T49" s="471"/>
      <c r="U49" s="472">
        <f>Orçam_CANTANHEDE!H98</f>
        <v>4758.6699999999992</v>
      </c>
      <c r="V49" s="473"/>
      <c r="W49" s="473"/>
      <c r="X49" s="473"/>
      <c r="Y49" s="473"/>
      <c r="Z49" s="474"/>
      <c r="AA49" s="481">
        <f>U49/$U$85</f>
        <v>2.3209078846839936E-2</v>
      </c>
      <c r="AB49" s="482"/>
      <c r="AC49" s="523"/>
      <c r="AD49" s="523"/>
      <c r="AE49" s="523"/>
      <c r="AF49" s="487">
        <f>SUM(C49:T49)</f>
        <v>1</v>
      </c>
    </row>
    <row r="50" spans="1:32" s="126" customFormat="1" ht="5.0999999999999996" customHeight="1" x14ac:dyDescent="0.2">
      <c r="A50" s="502"/>
      <c r="B50" s="464"/>
      <c r="C50" s="488"/>
      <c r="D50" s="489"/>
      <c r="E50" s="489"/>
      <c r="F50" s="489"/>
      <c r="G50" s="489"/>
      <c r="H50" s="489"/>
      <c r="I50" s="488"/>
      <c r="J50" s="489"/>
      <c r="K50" s="489"/>
      <c r="L50" s="489"/>
      <c r="M50" s="489"/>
      <c r="N50" s="489"/>
      <c r="O50" s="488"/>
      <c r="P50" s="489"/>
      <c r="Q50" s="489"/>
      <c r="R50" s="489"/>
      <c r="S50" s="489"/>
      <c r="T50" s="489"/>
      <c r="U50" s="475"/>
      <c r="V50" s="476"/>
      <c r="W50" s="476"/>
      <c r="X50" s="476"/>
      <c r="Y50" s="476"/>
      <c r="Z50" s="477"/>
      <c r="AA50" s="524"/>
      <c r="AB50" s="525"/>
      <c r="AC50" s="525"/>
      <c r="AD50" s="525"/>
      <c r="AE50" s="525"/>
      <c r="AF50" s="487"/>
    </row>
    <row r="51" spans="1:32" s="126" customFormat="1" ht="15" customHeight="1" x14ac:dyDescent="0.2">
      <c r="A51" s="522"/>
      <c r="B51" s="465"/>
      <c r="C51" s="494"/>
      <c r="D51" s="495"/>
      <c r="E51" s="495"/>
      <c r="F51" s="495"/>
      <c r="G51" s="495"/>
      <c r="H51" s="496"/>
      <c r="I51" s="494">
        <f>($U49*I49)</f>
        <v>951.73399999999992</v>
      </c>
      <c r="J51" s="495"/>
      <c r="K51" s="495"/>
      <c r="L51" s="495"/>
      <c r="M51" s="495"/>
      <c r="N51" s="496"/>
      <c r="O51" s="494">
        <f t="shared" ref="O51" si="7">($U49*O49)</f>
        <v>3806.9359999999997</v>
      </c>
      <c r="P51" s="495"/>
      <c r="Q51" s="495"/>
      <c r="R51" s="495"/>
      <c r="S51" s="495"/>
      <c r="T51" s="496"/>
      <c r="U51" s="478"/>
      <c r="V51" s="479"/>
      <c r="W51" s="479"/>
      <c r="X51" s="479"/>
      <c r="Y51" s="479"/>
      <c r="Z51" s="480"/>
      <c r="AA51" s="526"/>
      <c r="AB51" s="527"/>
      <c r="AC51" s="527"/>
      <c r="AD51" s="527"/>
      <c r="AE51" s="527"/>
      <c r="AF51" s="487"/>
    </row>
    <row r="52" spans="1:32" s="126" customFormat="1" ht="15" customHeight="1" x14ac:dyDescent="0.2">
      <c r="A52" s="521" t="s">
        <v>342</v>
      </c>
      <c r="B52" s="463" t="str">
        <f>Orçam_CANTANHEDE!B114</f>
        <v>INSTALAÇÕES HIDRÁULICAS</v>
      </c>
      <c r="C52" s="466"/>
      <c r="D52" s="467"/>
      <c r="E52" s="467"/>
      <c r="F52" s="467"/>
      <c r="G52" s="467"/>
      <c r="H52" s="468"/>
      <c r="I52" s="466"/>
      <c r="J52" s="467"/>
      <c r="K52" s="467"/>
      <c r="L52" s="467"/>
      <c r="M52" s="467"/>
      <c r="N52" s="468"/>
      <c r="O52" s="469">
        <v>1</v>
      </c>
      <c r="P52" s="470"/>
      <c r="Q52" s="470"/>
      <c r="R52" s="470"/>
      <c r="S52" s="470"/>
      <c r="T52" s="471"/>
      <c r="U52" s="472">
        <f>Orçam_CANTANHEDE!H114</f>
        <v>2418.84</v>
      </c>
      <c r="V52" s="473"/>
      <c r="W52" s="473"/>
      <c r="X52" s="473"/>
      <c r="Y52" s="473"/>
      <c r="Z52" s="474"/>
      <c r="AA52" s="481">
        <f>U52/$U$85</f>
        <v>1.1797213985817533E-2</v>
      </c>
      <c r="AB52" s="482"/>
      <c r="AC52" s="523"/>
      <c r="AD52" s="523"/>
      <c r="AE52" s="523"/>
      <c r="AF52" s="487">
        <f>SUM(C52:T52)</f>
        <v>1</v>
      </c>
    </row>
    <row r="53" spans="1:32" s="126" customFormat="1" ht="5.0999999999999996" customHeight="1" x14ac:dyDescent="0.2">
      <c r="A53" s="502"/>
      <c r="B53" s="464"/>
      <c r="C53" s="488"/>
      <c r="D53" s="489"/>
      <c r="E53" s="489"/>
      <c r="F53" s="489"/>
      <c r="G53" s="489"/>
      <c r="H53" s="489"/>
      <c r="I53" s="488"/>
      <c r="J53" s="489"/>
      <c r="K53" s="489"/>
      <c r="L53" s="489"/>
      <c r="M53" s="489"/>
      <c r="N53" s="490"/>
      <c r="O53" s="488"/>
      <c r="P53" s="489"/>
      <c r="Q53" s="489"/>
      <c r="R53" s="489"/>
      <c r="S53" s="489"/>
      <c r="T53" s="489"/>
      <c r="U53" s="475"/>
      <c r="V53" s="476"/>
      <c r="W53" s="476"/>
      <c r="X53" s="476"/>
      <c r="Y53" s="476"/>
      <c r="Z53" s="477"/>
      <c r="AA53" s="524"/>
      <c r="AB53" s="525"/>
      <c r="AC53" s="525"/>
      <c r="AD53" s="525"/>
      <c r="AE53" s="525"/>
      <c r="AF53" s="487"/>
    </row>
    <row r="54" spans="1:32" s="126" customFormat="1" ht="15" customHeight="1" x14ac:dyDescent="0.2">
      <c r="A54" s="522"/>
      <c r="B54" s="465"/>
      <c r="C54" s="494"/>
      <c r="D54" s="495"/>
      <c r="E54" s="495"/>
      <c r="F54" s="495"/>
      <c r="G54" s="495"/>
      <c r="H54" s="496"/>
      <c r="I54" s="494"/>
      <c r="J54" s="495"/>
      <c r="K54" s="495"/>
      <c r="L54" s="495"/>
      <c r="M54" s="495"/>
      <c r="N54" s="496"/>
      <c r="O54" s="494">
        <f t="shared" ref="O54" si="8">($U52*O52)</f>
        <v>2418.84</v>
      </c>
      <c r="P54" s="495"/>
      <c r="Q54" s="495"/>
      <c r="R54" s="495"/>
      <c r="S54" s="495"/>
      <c r="T54" s="496"/>
      <c r="U54" s="478"/>
      <c r="V54" s="479"/>
      <c r="W54" s="479"/>
      <c r="X54" s="479"/>
      <c r="Y54" s="479"/>
      <c r="Z54" s="480"/>
      <c r="AA54" s="526"/>
      <c r="AB54" s="527"/>
      <c r="AC54" s="527"/>
      <c r="AD54" s="527"/>
      <c r="AE54" s="527"/>
      <c r="AF54" s="487"/>
    </row>
    <row r="55" spans="1:32" s="126" customFormat="1" ht="15" customHeight="1" x14ac:dyDescent="0.2">
      <c r="A55" s="521" t="s">
        <v>347</v>
      </c>
      <c r="B55" s="463" t="str">
        <f>Orçam_CANTANHEDE!B121</f>
        <v>INSTALAÇÕES DE COMBATE A INCÊNDIO</v>
      </c>
      <c r="C55" s="466"/>
      <c r="D55" s="467"/>
      <c r="E55" s="467"/>
      <c r="F55" s="467"/>
      <c r="G55" s="467"/>
      <c r="H55" s="468"/>
      <c r="I55" s="466"/>
      <c r="J55" s="467"/>
      <c r="K55" s="467"/>
      <c r="L55" s="467"/>
      <c r="M55" s="467"/>
      <c r="N55" s="468"/>
      <c r="O55" s="469">
        <v>1</v>
      </c>
      <c r="P55" s="470"/>
      <c r="Q55" s="470"/>
      <c r="R55" s="470"/>
      <c r="S55" s="470"/>
      <c r="T55" s="471"/>
      <c r="U55" s="472">
        <f>Orçam_CANTANHEDE!H121</f>
        <v>636.66000000000008</v>
      </c>
      <c r="V55" s="473"/>
      <c r="W55" s="473"/>
      <c r="X55" s="473"/>
      <c r="Y55" s="473"/>
      <c r="Z55" s="474"/>
      <c r="AA55" s="481">
        <f>U55/$U$85</f>
        <v>3.1051306643724227E-3</v>
      </c>
      <c r="AB55" s="482"/>
      <c r="AC55" s="523"/>
      <c r="AD55" s="523"/>
      <c r="AE55" s="523"/>
      <c r="AF55" s="487">
        <f>SUM(C55:T55)</f>
        <v>1</v>
      </c>
    </row>
    <row r="56" spans="1:32" s="126" customFormat="1" ht="5.0999999999999996" customHeight="1" x14ac:dyDescent="0.2">
      <c r="A56" s="502"/>
      <c r="B56" s="464"/>
      <c r="C56" s="488"/>
      <c r="D56" s="489"/>
      <c r="E56" s="489"/>
      <c r="F56" s="489"/>
      <c r="G56" s="489"/>
      <c r="H56" s="489"/>
      <c r="I56" s="488"/>
      <c r="J56" s="489"/>
      <c r="K56" s="489"/>
      <c r="L56" s="489"/>
      <c r="M56" s="489"/>
      <c r="N56" s="490"/>
      <c r="O56" s="488"/>
      <c r="P56" s="489"/>
      <c r="Q56" s="489"/>
      <c r="R56" s="489"/>
      <c r="S56" s="489"/>
      <c r="T56" s="489"/>
      <c r="U56" s="475"/>
      <c r="V56" s="476"/>
      <c r="W56" s="476"/>
      <c r="X56" s="476"/>
      <c r="Y56" s="476"/>
      <c r="Z56" s="477"/>
      <c r="AA56" s="524"/>
      <c r="AB56" s="525"/>
      <c r="AC56" s="525"/>
      <c r="AD56" s="525"/>
      <c r="AE56" s="525"/>
      <c r="AF56" s="487"/>
    </row>
    <row r="57" spans="1:32" s="126" customFormat="1" ht="15" customHeight="1" x14ac:dyDescent="0.2">
      <c r="A57" s="522"/>
      <c r="B57" s="465"/>
      <c r="C57" s="494"/>
      <c r="D57" s="495"/>
      <c r="E57" s="495"/>
      <c r="F57" s="495"/>
      <c r="G57" s="495"/>
      <c r="H57" s="496"/>
      <c r="I57" s="494"/>
      <c r="J57" s="495"/>
      <c r="K57" s="495"/>
      <c r="L57" s="495"/>
      <c r="M57" s="495"/>
      <c r="N57" s="496"/>
      <c r="O57" s="494">
        <f t="shared" ref="O57" si="9">($U55*O55)</f>
        <v>636.66000000000008</v>
      </c>
      <c r="P57" s="495"/>
      <c r="Q57" s="495"/>
      <c r="R57" s="495"/>
      <c r="S57" s="495"/>
      <c r="T57" s="496"/>
      <c r="U57" s="478"/>
      <c r="V57" s="479"/>
      <c r="W57" s="479"/>
      <c r="X57" s="479"/>
      <c r="Y57" s="479"/>
      <c r="Z57" s="480"/>
      <c r="AA57" s="526"/>
      <c r="AB57" s="527"/>
      <c r="AC57" s="527"/>
      <c r="AD57" s="527"/>
      <c r="AE57" s="527"/>
      <c r="AF57" s="487"/>
    </row>
    <row r="58" spans="1:32" s="126" customFormat="1" ht="15" customHeight="1" x14ac:dyDescent="0.2">
      <c r="A58" s="521" t="s">
        <v>348</v>
      </c>
      <c r="B58" s="463" t="str">
        <f>Orçam_CANTANHEDE!B128</f>
        <v>INSTALAÇÕES SANITÁRIAS</v>
      </c>
      <c r="C58" s="466"/>
      <c r="D58" s="467"/>
      <c r="E58" s="467"/>
      <c r="F58" s="467"/>
      <c r="G58" s="467"/>
      <c r="H58" s="468"/>
      <c r="I58" s="469">
        <v>0.2</v>
      </c>
      <c r="J58" s="470"/>
      <c r="K58" s="470"/>
      <c r="L58" s="470"/>
      <c r="M58" s="470"/>
      <c r="N58" s="471"/>
      <c r="O58" s="469">
        <v>0.8</v>
      </c>
      <c r="P58" s="470"/>
      <c r="Q58" s="470"/>
      <c r="R58" s="470"/>
      <c r="S58" s="470"/>
      <c r="T58" s="471"/>
      <c r="U58" s="472">
        <f>Orçam_CANTANHEDE!H128</f>
        <v>5740.8</v>
      </c>
      <c r="V58" s="473"/>
      <c r="W58" s="473"/>
      <c r="X58" s="473"/>
      <c r="Y58" s="473"/>
      <c r="Z58" s="474"/>
      <c r="AA58" s="481">
        <f>U58/$U$85</f>
        <v>2.7999142584784979E-2</v>
      </c>
      <c r="AB58" s="482"/>
      <c r="AC58" s="523"/>
      <c r="AD58" s="523"/>
      <c r="AE58" s="523"/>
      <c r="AF58" s="487">
        <f>SUM(C58:T58)</f>
        <v>1</v>
      </c>
    </row>
    <row r="59" spans="1:32" s="126" customFormat="1" ht="5.0999999999999996" customHeight="1" x14ac:dyDescent="0.2">
      <c r="A59" s="502"/>
      <c r="B59" s="464"/>
      <c r="C59" s="488"/>
      <c r="D59" s="489"/>
      <c r="E59" s="489"/>
      <c r="F59" s="489"/>
      <c r="G59" s="489"/>
      <c r="H59" s="489"/>
      <c r="I59" s="488"/>
      <c r="J59" s="489"/>
      <c r="K59" s="489"/>
      <c r="L59" s="489"/>
      <c r="M59" s="489"/>
      <c r="N59" s="489"/>
      <c r="O59" s="488"/>
      <c r="P59" s="489"/>
      <c r="Q59" s="489"/>
      <c r="R59" s="489"/>
      <c r="S59" s="489"/>
      <c r="T59" s="489"/>
      <c r="U59" s="475"/>
      <c r="V59" s="476"/>
      <c r="W59" s="476"/>
      <c r="X59" s="476"/>
      <c r="Y59" s="476"/>
      <c r="Z59" s="477"/>
      <c r="AA59" s="524"/>
      <c r="AB59" s="525"/>
      <c r="AC59" s="525"/>
      <c r="AD59" s="525"/>
      <c r="AE59" s="525"/>
      <c r="AF59" s="487"/>
    </row>
    <row r="60" spans="1:32" s="126" customFormat="1" ht="15" customHeight="1" x14ac:dyDescent="0.2">
      <c r="A60" s="522"/>
      <c r="B60" s="465"/>
      <c r="C60" s="494"/>
      <c r="D60" s="495"/>
      <c r="E60" s="495"/>
      <c r="F60" s="495"/>
      <c r="G60" s="495"/>
      <c r="H60" s="496"/>
      <c r="I60" s="494">
        <f>($U58*I58)</f>
        <v>1148.1600000000001</v>
      </c>
      <c r="J60" s="495"/>
      <c r="K60" s="495"/>
      <c r="L60" s="495"/>
      <c r="M60" s="495"/>
      <c r="N60" s="496"/>
      <c r="O60" s="494">
        <f t="shared" ref="O60" si="10">($U58*O58)</f>
        <v>4592.6400000000003</v>
      </c>
      <c r="P60" s="495"/>
      <c r="Q60" s="495"/>
      <c r="R60" s="495"/>
      <c r="S60" s="495"/>
      <c r="T60" s="496"/>
      <c r="U60" s="478"/>
      <c r="V60" s="479"/>
      <c r="W60" s="479"/>
      <c r="X60" s="479"/>
      <c r="Y60" s="479"/>
      <c r="Z60" s="480"/>
      <c r="AA60" s="526"/>
      <c r="AB60" s="527"/>
      <c r="AC60" s="527"/>
      <c r="AD60" s="527"/>
      <c r="AE60" s="527"/>
      <c r="AF60" s="487"/>
    </row>
    <row r="61" spans="1:32" s="126" customFormat="1" ht="15" customHeight="1" x14ac:dyDescent="0.2">
      <c r="A61" s="521" t="s">
        <v>357</v>
      </c>
      <c r="B61" s="463" t="str">
        <f>Orçam_CANTANHEDE!B149</f>
        <v>REVESTIMENTO</v>
      </c>
      <c r="C61" s="469">
        <v>0.1</v>
      </c>
      <c r="D61" s="470"/>
      <c r="E61" s="470"/>
      <c r="F61" s="470"/>
      <c r="G61" s="470"/>
      <c r="H61" s="471"/>
      <c r="I61" s="469">
        <v>0.4</v>
      </c>
      <c r="J61" s="470"/>
      <c r="K61" s="470"/>
      <c r="L61" s="470"/>
      <c r="M61" s="470"/>
      <c r="N61" s="471"/>
      <c r="O61" s="469">
        <v>0.5</v>
      </c>
      <c r="P61" s="470"/>
      <c r="Q61" s="470"/>
      <c r="R61" s="470"/>
      <c r="S61" s="470"/>
      <c r="T61" s="471"/>
      <c r="U61" s="472">
        <f>Orçam_CANTANHEDE!H149</f>
        <v>22514.379999999997</v>
      </c>
      <c r="V61" s="473"/>
      <c r="W61" s="473"/>
      <c r="X61" s="473"/>
      <c r="Y61" s="473"/>
      <c r="Z61" s="474"/>
      <c r="AA61" s="481">
        <f>U61/$U$85</f>
        <v>0.10980757661441456</v>
      </c>
      <c r="AB61" s="482"/>
      <c r="AC61" s="523"/>
      <c r="AD61" s="523"/>
      <c r="AE61" s="523"/>
      <c r="AF61" s="487">
        <f>SUM(C61:T61)</f>
        <v>1</v>
      </c>
    </row>
    <row r="62" spans="1:32" s="126" customFormat="1" ht="5.0999999999999996" customHeight="1" x14ac:dyDescent="0.2">
      <c r="A62" s="502"/>
      <c r="B62" s="464"/>
      <c r="C62" s="488"/>
      <c r="D62" s="489"/>
      <c r="E62" s="489"/>
      <c r="F62" s="489"/>
      <c r="G62" s="489"/>
      <c r="H62" s="489"/>
      <c r="I62" s="488"/>
      <c r="J62" s="489"/>
      <c r="K62" s="489"/>
      <c r="L62" s="489"/>
      <c r="M62" s="489"/>
      <c r="N62" s="489"/>
      <c r="O62" s="488"/>
      <c r="P62" s="489"/>
      <c r="Q62" s="489"/>
      <c r="R62" s="489"/>
      <c r="S62" s="489"/>
      <c r="T62" s="489"/>
      <c r="U62" s="475"/>
      <c r="V62" s="476"/>
      <c r="W62" s="476"/>
      <c r="X62" s="476"/>
      <c r="Y62" s="476"/>
      <c r="Z62" s="477"/>
      <c r="AA62" s="524"/>
      <c r="AB62" s="525"/>
      <c r="AC62" s="525"/>
      <c r="AD62" s="525"/>
      <c r="AE62" s="525"/>
      <c r="AF62" s="487"/>
    </row>
    <row r="63" spans="1:32" s="126" customFormat="1" ht="15" customHeight="1" x14ac:dyDescent="0.2">
      <c r="A63" s="522"/>
      <c r="B63" s="465"/>
      <c r="C63" s="494">
        <f>($U61*C61)</f>
        <v>2251.4379999999996</v>
      </c>
      <c r="D63" s="495"/>
      <c r="E63" s="495"/>
      <c r="F63" s="495"/>
      <c r="G63" s="495"/>
      <c r="H63" s="496"/>
      <c r="I63" s="494">
        <f>($U61*I61)</f>
        <v>9005.7519999999986</v>
      </c>
      <c r="J63" s="495"/>
      <c r="K63" s="495"/>
      <c r="L63" s="495"/>
      <c r="M63" s="495"/>
      <c r="N63" s="496"/>
      <c r="O63" s="494">
        <f t="shared" ref="O63" si="11">($U61*O61)</f>
        <v>11257.189999999999</v>
      </c>
      <c r="P63" s="495"/>
      <c r="Q63" s="495"/>
      <c r="R63" s="495"/>
      <c r="S63" s="495"/>
      <c r="T63" s="496"/>
      <c r="U63" s="478"/>
      <c r="V63" s="479"/>
      <c r="W63" s="479"/>
      <c r="X63" s="479"/>
      <c r="Y63" s="479"/>
      <c r="Z63" s="480"/>
      <c r="AA63" s="526"/>
      <c r="AB63" s="527"/>
      <c r="AC63" s="527"/>
      <c r="AD63" s="527"/>
      <c r="AE63" s="527"/>
      <c r="AF63" s="487"/>
    </row>
    <row r="64" spans="1:32" s="126" customFormat="1" ht="15" customHeight="1" x14ac:dyDescent="0.2">
      <c r="A64" s="521" t="s">
        <v>359</v>
      </c>
      <c r="B64" s="463" t="str">
        <f>Orçam_CANTANHEDE!B158</f>
        <v>PAVIMENTAÇÃO</v>
      </c>
      <c r="C64" s="531"/>
      <c r="D64" s="532"/>
      <c r="E64" s="532"/>
      <c r="F64" s="532"/>
      <c r="G64" s="532"/>
      <c r="H64" s="533"/>
      <c r="I64" s="469">
        <v>0.2</v>
      </c>
      <c r="J64" s="470"/>
      <c r="K64" s="470"/>
      <c r="L64" s="470"/>
      <c r="M64" s="470"/>
      <c r="N64" s="471"/>
      <c r="O64" s="469">
        <v>0.8</v>
      </c>
      <c r="P64" s="470"/>
      <c r="Q64" s="470"/>
      <c r="R64" s="470"/>
      <c r="S64" s="470"/>
      <c r="T64" s="471"/>
      <c r="U64" s="472">
        <f>Orçam_CANTANHEDE!H158</f>
        <v>6710.4</v>
      </c>
      <c r="V64" s="473"/>
      <c r="W64" s="473"/>
      <c r="X64" s="473"/>
      <c r="Y64" s="473"/>
      <c r="Z64" s="474"/>
      <c r="AA64" s="481">
        <f>U64/$U$85</f>
        <v>3.2728094760476084E-2</v>
      </c>
      <c r="AB64" s="482"/>
      <c r="AC64" s="523"/>
      <c r="AD64" s="523"/>
      <c r="AE64" s="523"/>
      <c r="AF64" s="487">
        <f>SUM(C64:T64)</f>
        <v>1</v>
      </c>
    </row>
    <row r="65" spans="1:32" s="127" customFormat="1" ht="5.0999999999999996" customHeight="1" x14ac:dyDescent="0.2">
      <c r="A65" s="502"/>
      <c r="B65" s="464"/>
      <c r="C65" s="488"/>
      <c r="D65" s="489"/>
      <c r="E65" s="489"/>
      <c r="F65" s="489"/>
      <c r="G65" s="489"/>
      <c r="H65" s="489"/>
      <c r="I65" s="488"/>
      <c r="J65" s="489"/>
      <c r="K65" s="489"/>
      <c r="L65" s="489"/>
      <c r="M65" s="489"/>
      <c r="N65" s="489"/>
      <c r="O65" s="488"/>
      <c r="P65" s="489"/>
      <c r="Q65" s="489"/>
      <c r="R65" s="489"/>
      <c r="S65" s="489"/>
      <c r="T65" s="489"/>
      <c r="U65" s="475"/>
      <c r="V65" s="476"/>
      <c r="W65" s="476"/>
      <c r="X65" s="476"/>
      <c r="Y65" s="476"/>
      <c r="Z65" s="477"/>
      <c r="AA65" s="524"/>
      <c r="AB65" s="525"/>
      <c r="AC65" s="525"/>
      <c r="AD65" s="525"/>
      <c r="AE65" s="525"/>
      <c r="AF65" s="487"/>
    </row>
    <row r="66" spans="1:32" s="126" customFormat="1" ht="15" customHeight="1" x14ac:dyDescent="0.2">
      <c r="A66" s="522"/>
      <c r="B66" s="465"/>
      <c r="C66" s="528"/>
      <c r="D66" s="529"/>
      <c r="E66" s="529"/>
      <c r="F66" s="529"/>
      <c r="G66" s="529"/>
      <c r="H66" s="530"/>
      <c r="I66" s="494">
        <f>($U64*I64)</f>
        <v>1342.08</v>
      </c>
      <c r="J66" s="495"/>
      <c r="K66" s="495"/>
      <c r="L66" s="495"/>
      <c r="M66" s="495"/>
      <c r="N66" s="496"/>
      <c r="O66" s="494">
        <f t="shared" ref="O66" si="12">($U64*O64)</f>
        <v>5368.32</v>
      </c>
      <c r="P66" s="495"/>
      <c r="Q66" s="495"/>
      <c r="R66" s="495"/>
      <c r="S66" s="495"/>
      <c r="T66" s="496"/>
      <c r="U66" s="478"/>
      <c r="V66" s="479"/>
      <c r="W66" s="479"/>
      <c r="X66" s="479"/>
      <c r="Y66" s="479"/>
      <c r="Z66" s="480"/>
      <c r="AA66" s="526"/>
      <c r="AB66" s="527"/>
      <c r="AC66" s="527"/>
      <c r="AD66" s="527"/>
      <c r="AE66" s="527"/>
      <c r="AF66" s="487"/>
    </row>
    <row r="67" spans="1:32" s="126" customFormat="1" ht="15" customHeight="1" x14ac:dyDescent="0.2">
      <c r="A67" s="521" t="s">
        <v>361</v>
      </c>
      <c r="B67" s="463" t="str">
        <f>Orçam_CANTANHEDE!B163</f>
        <v>APARELHOS, BANCADAS, METAIS, ACESSÓRIOS E COMPLEMENTOS SANITÁRIOS</v>
      </c>
      <c r="C67" s="531"/>
      <c r="D67" s="532"/>
      <c r="E67" s="532"/>
      <c r="F67" s="532"/>
      <c r="G67" s="532"/>
      <c r="H67" s="533"/>
      <c r="I67" s="531"/>
      <c r="J67" s="532"/>
      <c r="K67" s="532"/>
      <c r="L67" s="532"/>
      <c r="M67" s="532"/>
      <c r="N67" s="533"/>
      <c r="O67" s="469">
        <v>1</v>
      </c>
      <c r="P67" s="470"/>
      <c r="Q67" s="470"/>
      <c r="R67" s="470"/>
      <c r="S67" s="470"/>
      <c r="T67" s="471"/>
      <c r="U67" s="472">
        <f>Orçam_CANTANHEDE!H163</f>
        <v>6620.06</v>
      </c>
      <c r="V67" s="473"/>
      <c r="W67" s="473"/>
      <c r="X67" s="473"/>
      <c r="Y67" s="473"/>
      <c r="Z67" s="474"/>
      <c r="AA67" s="481">
        <f>U67/$U$85</f>
        <v>3.2287486737010804E-2</v>
      </c>
      <c r="AB67" s="482"/>
      <c r="AC67" s="523"/>
      <c r="AD67" s="523"/>
      <c r="AE67" s="523"/>
      <c r="AF67" s="487">
        <f>SUM(C67:T67)</f>
        <v>1</v>
      </c>
    </row>
    <row r="68" spans="1:32" s="127" customFormat="1" ht="5.0999999999999996" customHeight="1" x14ac:dyDescent="0.2">
      <c r="A68" s="502"/>
      <c r="B68" s="464"/>
      <c r="C68" s="488"/>
      <c r="D68" s="489"/>
      <c r="E68" s="489"/>
      <c r="F68" s="489"/>
      <c r="G68" s="489"/>
      <c r="H68" s="489"/>
      <c r="I68" s="488"/>
      <c r="J68" s="489"/>
      <c r="K68" s="489"/>
      <c r="L68" s="489"/>
      <c r="M68" s="489"/>
      <c r="N68" s="490"/>
      <c r="O68" s="488"/>
      <c r="P68" s="489"/>
      <c r="Q68" s="489"/>
      <c r="R68" s="489"/>
      <c r="S68" s="489"/>
      <c r="T68" s="489"/>
      <c r="U68" s="475"/>
      <c r="V68" s="476"/>
      <c r="W68" s="476"/>
      <c r="X68" s="476"/>
      <c r="Y68" s="476"/>
      <c r="Z68" s="477"/>
      <c r="AA68" s="524"/>
      <c r="AB68" s="525"/>
      <c r="AC68" s="525"/>
      <c r="AD68" s="525"/>
      <c r="AE68" s="525"/>
      <c r="AF68" s="487"/>
    </row>
    <row r="69" spans="1:32" s="126" customFormat="1" ht="15" customHeight="1" x14ac:dyDescent="0.2">
      <c r="A69" s="522"/>
      <c r="B69" s="465"/>
      <c r="C69" s="528"/>
      <c r="D69" s="529"/>
      <c r="E69" s="529"/>
      <c r="F69" s="529"/>
      <c r="G69" s="529"/>
      <c r="H69" s="530"/>
      <c r="I69" s="528"/>
      <c r="J69" s="529"/>
      <c r="K69" s="529"/>
      <c r="L69" s="529"/>
      <c r="M69" s="529"/>
      <c r="N69" s="530"/>
      <c r="O69" s="494">
        <f t="shared" ref="O69" si="13">($U67*O67)</f>
        <v>6620.06</v>
      </c>
      <c r="P69" s="495"/>
      <c r="Q69" s="495"/>
      <c r="R69" s="495"/>
      <c r="S69" s="495"/>
      <c r="T69" s="496"/>
      <c r="U69" s="478"/>
      <c r="V69" s="479"/>
      <c r="W69" s="479"/>
      <c r="X69" s="479"/>
      <c r="Y69" s="479"/>
      <c r="Z69" s="480"/>
      <c r="AA69" s="526"/>
      <c r="AB69" s="527"/>
      <c r="AC69" s="527"/>
      <c r="AD69" s="527"/>
      <c r="AE69" s="527"/>
      <c r="AF69" s="487"/>
    </row>
    <row r="70" spans="1:32" s="126" customFormat="1" ht="15" customHeight="1" x14ac:dyDescent="0.2">
      <c r="A70" s="521" t="s">
        <v>362</v>
      </c>
      <c r="B70" s="463" t="str">
        <f>Orçam_CANTANHEDE!B187</f>
        <v>PINTURA</v>
      </c>
      <c r="C70" s="531"/>
      <c r="D70" s="532"/>
      <c r="E70" s="532"/>
      <c r="F70" s="532"/>
      <c r="G70" s="532"/>
      <c r="H70" s="533"/>
      <c r="I70" s="531"/>
      <c r="J70" s="532"/>
      <c r="K70" s="532"/>
      <c r="L70" s="532"/>
      <c r="M70" s="532"/>
      <c r="N70" s="533"/>
      <c r="O70" s="469">
        <v>1</v>
      </c>
      <c r="P70" s="470"/>
      <c r="Q70" s="470"/>
      <c r="R70" s="470"/>
      <c r="S70" s="470"/>
      <c r="T70" s="471"/>
      <c r="U70" s="472">
        <f>Orçam_CANTANHEDE!H187</f>
        <v>13130.789999999999</v>
      </c>
      <c r="V70" s="473"/>
      <c r="W70" s="473"/>
      <c r="X70" s="473"/>
      <c r="Y70" s="473"/>
      <c r="Z70" s="474"/>
      <c r="AA70" s="481">
        <f>U70/$U$85</f>
        <v>6.4041747049343067E-2</v>
      </c>
      <c r="AB70" s="482"/>
      <c r="AC70" s="523"/>
      <c r="AD70" s="523"/>
      <c r="AE70" s="523"/>
      <c r="AF70" s="487">
        <f>SUM(C70:T70)</f>
        <v>1</v>
      </c>
    </row>
    <row r="71" spans="1:32" s="127" customFormat="1" ht="5.0999999999999996" customHeight="1" x14ac:dyDescent="0.2">
      <c r="A71" s="502"/>
      <c r="B71" s="464"/>
      <c r="C71" s="488"/>
      <c r="D71" s="489"/>
      <c r="E71" s="489"/>
      <c r="F71" s="489"/>
      <c r="G71" s="489"/>
      <c r="H71" s="489"/>
      <c r="I71" s="488"/>
      <c r="J71" s="489"/>
      <c r="K71" s="489"/>
      <c r="L71" s="489"/>
      <c r="M71" s="489"/>
      <c r="N71" s="490"/>
      <c r="O71" s="488"/>
      <c r="P71" s="489"/>
      <c r="Q71" s="489"/>
      <c r="R71" s="489"/>
      <c r="S71" s="489"/>
      <c r="T71" s="489"/>
      <c r="U71" s="475"/>
      <c r="V71" s="476"/>
      <c r="W71" s="476"/>
      <c r="X71" s="476"/>
      <c r="Y71" s="476"/>
      <c r="Z71" s="477"/>
      <c r="AA71" s="524"/>
      <c r="AB71" s="525"/>
      <c r="AC71" s="525"/>
      <c r="AD71" s="525"/>
      <c r="AE71" s="525"/>
      <c r="AF71" s="487"/>
    </row>
    <row r="72" spans="1:32" s="126" customFormat="1" ht="15" customHeight="1" x14ac:dyDescent="0.2">
      <c r="A72" s="522"/>
      <c r="B72" s="465"/>
      <c r="C72" s="528"/>
      <c r="D72" s="529"/>
      <c r="E72" s="529"/>
      <c r="F72" s="529"/>
      <c r="G72" s="529"/>
      <c r="H72" s="530"/>
      <c r="I72" s="528"/>
      <c r="J72" s="529"/>
      <c r="K72" s="529"/>
      <c r="L72" s="529"/>
      <c r="M72" s="529"/>
      <c r="N72" s="530"/>
      <c r="O72" s="494">
        <f>($U70*O70)</f>
        <v>13130.789999999999</v>
      </c>
      <c r="P72" s="495"/>
      <c r="Q72" s="495"/>
      <c r="R72" s="495"/>
      <c r="S72" s="495"/>
      <c r="T72" s="496"/>
      <c r="U72" s="478"/>
      <c r="V72" s="479"/>
      <c r="W72" s="479"/>
      <c r="X72" s="479"/>
      <c r="Y72" s="479"/>
      <c r="Z72" s="480"/>
      <c r="AA72" s="526"/>
      <c r="AB72" s="527"/>
      <c r="AC72" s="527"/>
      <c r="AD72" s="527"/>
      <c r="AE72" s="527"/>
      <c r="AF72" s="487"/>
    </row>
    <row r="73" spans="1:32" s="126" customFormat="1" ht="15" customHeight="1" x14ac:dyDescent="0.2">
      <c r="A73" s="521" t="s">
        <v>365</v>
      </c>
      <c r="B73" s="463" t="str">
        <f>Orçam_CANTANHEDE!B200</f>
        <v>LIMPEZA DA OBRA</v>
      </c>
      <c r="C73" s="531"/>
      <c r="D73" s="532"/>
      <c r="E73" s="532"/>
      <c r="F73" s="532"/>
      <c r="G73" s="532"/>
      <c r="H73" s="532"/>
      <c r="I73" s="531"/>
      <c r="J73" s="532"/>
      <c r="K73" s="532"/>
      <c r="L73" s="532"/>
      <c r="M73" s="532"/>
      <c r="N73" s="533"/>
      <c r="O73" s="469">
        <v>1</v>
      </c>
      <c r="P73" s="470"/>
      <c r="Q73" s="470"/>
      <c r="R73" s="470"/>
      <c r="S73" s="470"/>
      <c r="T73" s="471"/>
      <c r="U73" s="472">
        <f>Orçam_CANTANHEDE!H200</f>
        <v>291.60000000000002</v>
      </c>
      <c r="V73" s="473"/>
      <c r="W73" s="473"/>
      <c r="X73" s="473"/>
      <c r="Y73" s="473"/>
      <c r="Z73" s="474"/>
      <c r="AA73" s="481">
        <f>U73/$U$85</f>
        <v>1.4221972508575982E-3</v>
      </c>
      <c r="AB73" s="482"/>
      <c r="AC73" s="523"/>
      <c r="AD73" s="523"/>
      <c r="AE73" s="523"/>
      <c r="AF73" s="487">
        <f>SUM(C73:T73)</f>
        <v>1</v>
      </c>
    </row>
    <row r="74" spans="1:32" s="127" customFormat="1" ht="5.0999999999999996" customHeight="1" x14ac:dyDescent="0.2">
      <c r="A74" s="502"/>
      <c r="B74" s="464"/>
      <c r="C74" s="488"/>
      <c r="D74" s="489"/>
      <c r="E74" s="489"/>
      <c r="F74" s="489"/>
      <c r="G74" s="489"/>
      <c r="H74" s="489"/>
      <c r="I74" s="488"/>
      <c r="J74" s="489"/>
      <c r="K74" s="489"/>
      <c r="L74" s="489"/>
      <c r="M74" s="489"/>
      <c r="N74" s="490"/>
      <c r="O74" s="488"/>
      <c r="P74" s="489"/>
      <c r="Q74" s="489"/>
      <c r="R74" s="489"/>
      <c r="S74" s="489"/>
      <c r="T74" s="489"/>
      <c r="U74" s="475"/>
      <c r="V74" s="476"/>
      <c r="W74" s="476"/>
      <c r="X74" s="476"/>
      <c r="Y74" s="476"/>
      <c r="Z74" s="477"/>
      <c r="AA74" s="524"/>
      <c r="AB74" s="525"/>
      <c r="AC74" s="525"/>
      <c r="AD74" s="525"/>
      <c r="AE74" s="525"/>
      <c r="AF74" s="487"/>
    </row>
    <row r="75" spans="1:32" s="126" customFormat="1" ht="15" customHeight="1" x14ac:dyDescent="0.2">
      <c r="A75" s="522"/>
      <c r="B75" s="465"/>
      <c r="C75" s="528"/>
      <c r="D75" s="529"/>
      <c r="E75" s="529"/>
      <c r="F75" s="529"/>
      <c r="G75" s="529"/>
      <c r="H75" s="529"/>
      <c r="I75" s="528"/>
      <c r="J75" s="529"/>
      <c r="K75" s="529"/>
      <c r="L75" s="529"/>
      <c r="M75" s="529"/>
      <c r="N75" s="530"/>
      <c r="O75" s="494">
        <f>($U73*O73)</f>
        <v>291.60000000000002</v>
      </c>
      <c r="P75" s="495"/>
      <c r="Q75" s="495"/>
      <c r="R75" s="495"/>
      <c r="S75" s="495"/>
      <c r="T75" s="496"/>
      <c r="U75" s="478"/>
      <c r="V75" s="479"/>
      <c r="W75" s="479"/>
      <c r="X75" s="479"/>
      <c r="Y75" s="479"/>
      <c r="Z75" s="480"/>
      <c r="AA75" s="526"/>
      <c r="AB75" s="527"/>
      <c r="AC75" s="527"/>
      <c r="AD75" s="527"/>
      <c r="AE75" s="527"/>
      <c r="AF75" s="487"/>
    </row>
    <row r="76" spans="1:32" s="126" customFormat="1" ht="15" customHeight="1" x14ac:dyDescent="0.2">
      <c r="A76" s="521" t="s">
        <v>367</v>
      </c>
      <c r="B76" s="463" t="str">
        <f>Orçam_CANTANHEDE!B204</f>
        <v>SERVIÇOS COMPLEMENTARES</v>
      </c>
      <c r="C76" s="466"/>
      <c r="D76" s="467"/>
      <c r="E76" s="467"/>
      <c r="F76" s="467"/>
      <c r="G76" s="467"/>
      <c r="H76" s="468"/>
      <c r="I76" s="469">
        <v>0.3</v>
      </c>
      <c r="J76" s="470"/>
      <c r="K76" s="470"/>
      <c r="L76" s="470"/>
      <c r="M76" s="470"/>
      <c r="N76" s="471"/>
      <c r="O76" s="469">
        <v>0.7</v>
      </c>
      <c r="P76" s="470"/>
      <c r="Q76" s="470"/>
      <c r="R76" s="470"/>
      <c r="S76" s="470"/>
      <c r="T76" s="471"/>
      <c r="U76" s="472">
        <f>Orçam_CANTANHEDE!H204</f>
        <v>9819.59</v>
      </c>
      <c r="V76" s="473"/>
      <c r="W76" s="473"/>
      <c r="X76" s="473"/>
      <c r="Y76" s="473"/>
      <c r="Z76" s="474"/>
      <c r="AA76" s="481">
        <f>U76/$U$85</f>
        <v>4.7892297333843488E-2</v>
      </c>
      <c r="AB76" s="482"/>
      <c r="AC76" s="523"/>
      <c r="AD76" s="523"/>
      <c r="AE76" s="523"/>
      <c r="AF76" s="487">
        <f>SUM(C76:T76)</f>
        <v>1</v>
      </c>
    </row>
    <row r="77" spans="1:32" s="127" customFormat="1" ht="5.0999999999999996" customHeight="1" x14ac:dyDescent="0.2">
      <c r="A77" s="502"/>
      <c r="B77" s="464"/>
      <c r="C77" s="488"/>
      <c r="D77" s="489"/>
      <c r="E77" s="489"/>
      <c r="F77" s="489"/>
      <c r="G77" s="489"/>
      <c r="H77" s="489"/>
      <c r="I77" s="488"/>
      <c r="J77" s="489"/>
      <c r="K77" s="489"/>
      <c r="L77" s="489"/>
      <c r="M77" s="489"/>
      <c r="N77" s="489"/>
      <c r="O77" s="488"/>
      <c r="P77" s="489"/>
      <c r="Q77" s="489"/>
      <c r="R77" s="489"/>
      <c r="S77" s="489"/>
      <c r="T77" s="489"/>
      <c r="U77" s="475"/>
      <c r="V77" s="476"/>
      <c r="W77" s="476"/>
      <c r="X77" s="476"/>
      <c r="Y77" s="476"/>
      <c r="Z77" s="477"/>
      <c r="AA77" s="524"/>
      <c r="AB77" s="525"/>
      <c r="AC77" s="525"/>
      <c r="AD77" s="525"/>
      <c r="AE77" s="525"/>
      <c r="AF77" s="487"/>
    </row>
    <row r="78" spans="1:32" s="126" customFormat="1" ht="15" customHeight="1" x14ac:dyDescent="0.2">
      <c r="A78" s="522"/>
      <c r="B78" s="465"/>
      <c r="C78" s="494"/>
      <c r="D78" s="495"/>
      <c r="E78" s="495"/>
      <c r="F78" s="495"/>
      <c r="G78" s="495"/>
      <c r="H78" s="496"/>
      <c r="I78" s="494">
        <f>($U76*I76)</f>
        <v>2945.877</v>
      </c>
      <c r="J78" s="495"/>
      <c r="K78" s="495"/>
      <c r="L78" s="495"/>
      <c r="M78" s="495"/>
      <c r="N78" s="496"/>
      <c r="O78" s="494">
        <f t="shared" ref="O78" si="14">($U76*O76)</f>
        <v>6873.7129999999997</v>
      </c>
      <c r="P78" s="495"/>
      <c r="Q78" s="495"/>
      <c r="R78" s="495"/>
      <c r="S78" s="495"/>
      <c r="T78" s="496"/>
      <c r="U78" s="478"/>
      <c r="V78" s="479"/>
      <c r="W78" s="479"/>
      <c r="X78" s="479"/>
      <c r="Y78" s="479"/>
      <c r="Z78" s="480"/>
      <c r="AA78" s="526"/>
      <c r="AB78" s="527"/>
      <c r="AC78" s="527"/>
      <c r="AD78" s="527"/>
      <c r="AE78" s="527"/>
      <c r="AF78" s="487"/>
    </row>
    <row r="79" spans="1:32" s="126" customFormat="1" ht="15" customHeight="1" x14ac:dyDescent="0.2">
      <c r="A79" s="521" t="s">
        <v>372</v>
      </c>
      <c r="B79" s="463" t="str">
        <f>Orçam_CANTANHEDE!B211</f>
        <v>SERVIÇOS FINAIS</v>
      </c>
      <c r="C79" s="466"/>
      <c r="D79" s="467"/>
      <c r="E79" s="467"/>
      <c r="F79" s="467"/>
      <c r="G79" s="467"/>
      <c r="H79" s="468"/>
      <c r="I79" s="466"/>
      <c r="J79" s="467"/>
      <c r="K79" s="467"/>
      <c r="L79" s="467"/>
      <c r="M79" s="467"/>
      <c r="N79" s="468"/>
      <c r="O79" s="469">
        <v>1</v>
      </c>
      <c r="P79" s="470"/>
      <c r="Q79" s="470"/>
      <c r="R79" s="470"/>
      <c r="S79" s="470"/>
      <c r="T79" s="471"/>
      <c r="U79" s="472">
        <f>Orçam_CANTANHEDE!H211</f>
        <v>984.41</v>
      </c>
      <c r="V79" s="473"/>
      <c r="W79" s="473"/>
      <c r="X79" s="473"/>
      <c r="Y79" s="473"/>
      <c r="Z79" s="474"/>
      <c r="AA79" s="481">
        <f>U79/$U$85</f>
        <v>4.8011837987542117E-3</v>
      </c>
      <c r="AB79" s="482"/>
      <c r="AC79" s="523"/>
      <c r="AD79" s="523"/>
      <c r="AE79" s="523"/>
      <c r="AF79" s="487">
        <f>SUM(C79:T79)</f>
        <v>1</v>
      </c>
    </row>
    <row r="80" spans="1:32" s="127" customFormat="1" ht="5.0999999999999996" customHeight="1" x14ac:dyDescent="0.2">
      <c r="A80" s="502"/>
      <c r="B80" s="464"/>
      <c r="C80" s="488"/>
      <c r="D80" s="489"/>
      <c r="E80" s="489"/>
      <c r="F80" s="489"/>
      <c r="G80" s="489"/>
      <c r="H80" s="489"/>
      <c r="I80" s="488"/>
      <c r="J80" s="489"/>
      <c r="K80" s="489"/>
      <c r="L80" s="489"/>
      <c r="M80" s="489"/>
      <c r="N80" s="490"/>
      <c r="O80" s="488"/>
      <c r="P80" s="489"/>
      <c r="Q80" s="489"/>
      <c r="R80" s="489"/>
      <c r="S80" s="489"/>
      <c r="T80" s="489"/>
      <c r="U80" s="475"/>
      <c r="V80" s="476"/>
      <c r="W80" s="476"/>
      <c r="X80" s="476"/>
      <c r="Y80" s="476"/>
      <c r="Z80" s="477"/>
      <c r="AA80" s="524"/>
      <c r="AB80" s="525"/>
      <c r="AC80" s="525"/>
      <c r="AD80" s="525"/>
      <c r="AE80" s="525"/>
      <c r="AF80" s="487"/>
    </row>
    <row r="81" spans="1:32" s="126" customFormat="1" ht="15" customHeight="1" x14ac:dyDescent="0.2">
      <c r="A81" s="522"/>
      <c r="B81" s="465"/>
      <c r="C81" s="494"/>
      <c r="D81" s="495"/>
      <c r="E81" s="495"/>
      <c r="F81" s="495"/>
      <c r="G81" s="495"/>
      <c r="H81" s="496"/>
      <c r="I81" s="494"/>
      <c r="J81" s="495"/>
      <c r="K81" s="495"/>
      <c r="L81" s="495"/>
      <c r="M81" s="495"/>
      <c r="N81" s="496"/>
      <c r="O81" s="494">
        <f>($U79*O79)</f>
        <v>984.41</v>
      </c>
      <c r="P81" s="495"/>
      <c r="Q81" s="495"/>
      <c r="R81" s="495"/>
      <c r="S81" s="495"/>
      <c r="T81" s="496"/>
      <c r="U81" s="478"/>
      <c r="V81" s="479"/>
      <c r="W81" s="479"/>
      <c r="X81" s="479"/>
      <c r="Y81" s="479"/>
      <c r="Z81" s="480"/>
      <c r="AA81" s="526"/>
      <c r="AB81" s="527"/>
      <c r="AC81" s="527"/>
      <c r="AD81" s="527"/>
      <c r="AE81" s="527"/>
      <c r="AF81" s="487"/>
    </row>
    <row r="82" spans="1:32" s="126" customFormat="1" ht="15" customHeight="1" x14ac:dyDescent="0.2">
      <c r="A82" s="521" t="s">
        <v>710</v>
      </c>
      <c r="B82" s="463" t="str">
        <f>'equip CANTANHEDE'!F3</f>
        <v>EQUIPAMENTOS CANTANHEDE/MA</v>
      </c>
      <c r="C82" s="466"/>
      <c r="D82" s="467"/>
      <c r="E82" s="467"/>
      <c r="F82" s="467"/>
      <c r="G82" s="467"/>
      <c r="H82" s="468"/>
      <c r="I82" s="469">
        <v>1</v>
      </c>
      <c r="J82" s="470"/>
      <c r="K82" s="470"/>
      <c r="L82" s="470"/>
      <c r="M82" s="470"/>
      <c r="N82" s="471"/>
      <c r="O82" s="469"/>
      <c r="P82" s="470"/>
      <c r="Q82" s="470"/>
      <c r="R82" s="470"/>
      <c r="S82" s="470"/>
      <c r="T82" s="471"/>
      <c r="U82" s="472">
        <v>25610.5</v>
      </c>
      <c r="V82" s="473"/>
      <c r="W82" s="473"/>
      <c r="X82" s="473"/>
      <c r="Y82" s="473"/>
      <c r="Z82" s="474"/>
      <c r="AA82" s="481">
        <f>U82/$U$85</f>
        <v>0.12490803392691535</v>
      </c>
      <c r="AB82" s="482"/>
      <c r="AC82" s="523"/>
      <c r="AD82" s="523"/>
      <c r="AE82" s="523"/>
      <c r="AF82" s="487">
        <f>SUM(C82:T82)</f>
        <v>1</v>
      </c>
    </row>
    <row r="83" spans="1:32" s="127" customFormat="1" ht="5.0999999999999996" customHeight="1" x14ac:dyDescent="0.2">
      <c r="A83" s="502"/>
      <c r="B83" s="464"/>
      <c r="C83" s="488"/>
      <c r="D83" s="489"/>
      <c r="E83" s="489"/>
      <c r="F83" s="489"/>
      <c r="G83" s="489"/>
      <c r="H83" s="489"/>
      <c r="I83" s="488"/>
      <c r="J83" s="489"/>
      <c r="K83" s="489"/>
      <c r="L83" s="489"/>
      <c r="M83" s="489"/>
      <c r="N83" s="489"/>
      <c r="O83" s="488"/>
      <c r="P83" s="489"/>
      <c r="Q83" s="489"/>
      <c r="R83" s="489"/>
      <c r="S83" s="489"/>
      <c r="T83" s="489"/>
      <c r="U83" s="475"/>
      <c r="V83" s="476"/>
      <c r="W83" s="476"/>
      <c r="X83" s="476"/>
      <c r="Y83" s="476"/>
      <c r="Z83" s="477"/>
      <c r="AA83" s="524"/>
      <c r="AB83" s="525"/>
      <c r="AC83" s="525"/>
      <c r="AD83" s="525"/>
      <c r="AE83" s="525"/>
      <c r="AF83" s="487"/>
    </row>
    <row r="84" spans="1:32" s="126" customFormat="1" ht="15" customHeight="1" x14ac:dyDescent="0.2">
      <c r="A84" s="522"/>
      <c r="B84" s="465"/>
      <c r="C84" s="494"/>
      <c r="D84" s="495"/>
      <c r="E84" s="495"/>
      <c r="F84" s="495"/>
      <c r="G84" s="495"/>
      <c r="H84" s="496"/>
      <c r="I84" s="494">
        <f>($U82*I82)</f>
        <v>25610.5</v>
      </c>
      <c r="J84" s="495"/>
      <c r="K84" s="495"/>
      <c r="L84" s="495"/>
      <c r="M84" s="495"/>
      <c r="N84" s="496"/>
      <c r="O84" s="494"/>
      <c r="P84" s="495"/>
      <c r="Q84" s="495"/>
      <c r="R84" s="495"/>
      <c r="S84" s="495"/>
      <c r="T84" s="496"/>
      <c r="U84" s="478"/>
      <c r="V84" s="479"/>
      <c r="W84" s="479"/>
      <c r="X84" s="479"/>
      <c r="Y84" s="479"/>
      <c r="Z84" s="480"/>
      <c r="AA84" s="526"/>
      <c r="AB84" s="527"/>
      <c r="AC84" s="527"/>
      <c r="AD84" s="527"/>
      <c r="AE84" s="527"/>
      <c r="AF84" s="487"/>
    </row>
    <row r="85" spans="1:32" s="126" customFormat="1" ht="15" customHeight="1" x14ac:dyDescent="0.2">
      <c r="A85" s="539" t="s">
        <v>320</v>
      </c>
      <c r="B85" s="540"/>
      <c r="C85" s="545">
        <f>C24+C27+C30+C33+C36+C39+C42+C45+C48+C51+C54+C57+C60+C63+C66+C69+C72+C75+C78+C81</f>
        <v>45267.175513999995</v>
      </c>
      <c r="D85" s="545"/>
      <c r="E85" s="545"/>
      <c r="F85" s="545"/>
      <c r="G85" s="545"/>
      <c r="H85" s="545"/>
      <c r="I85" s="545">
        <f>I24+I27+I30+I33+I36+I39+I42+I45+I48+I51+I54+I57+I60+I63+I66+I69+I72+I75+I78+I81+I84</f>
        <v>76537.165513999993</v>
      </c>
      <c r="J85" s="545"/>
      <c r="K85" s="545"/>
      <c r="L85" s="545"/>
      <c r="M85" s="545"/>
      <c r="N85" s="545"/>
      <c r="O85" s="545">
        <f>O24+O27+O30+O33+O36+O39+O42+O45+O48+O51+O54+O57+O60+O63+O66+O69+O72+O75+O78+O81</f>
        <v>83230.508972000011</v>
      </c>
      <c r="P85" s="545"/>
      <c r="Q85" s="545"/>
      <c r="R85" s="545"/>
      <c r="S85" s="545"/>
      <c r="T85" s="545"/>
      <c r="U85" s="551">
        <f>SUM(U22:Z84)</f>
        <v>205034.85</v>
      </c>
      <c r="V85" s="552"/>
      <c r="W85" s="552"/>
      <c r="X85" s="552"/>
      <c r="Y85" s="552"/>
      <c r="Z85" s="553"/>
      <c r="AA85" s="535">
        <f>SUM(AA22:AE84)</f>
        <v>1</v>
      </c>
      <c r="AB85" s="536"/>
      <c r="AC85" s="536"/>
      <c r="AD85" s="536"/>
      <c r="AE85" s="536"/>
    </row>
    <row r="86" spans="1:32" s="126" customFormat="1" ht="15" customHeight="1" x14ac:dyDescent="0.2">
      <c r="A86" s="539" t="s">
        <v>321</v>
      </c>
      <c r="B86" s="540"/>
      <c r="C86" s="541">
        <f>C85/$U$85</f>
        <v>0.22077795805932501</v>
      </c>
      <c r="D86" s="541"/>
      <c r="E86" s="541"/>
      <c r="F86" s="541"/>
      <c r="G86" s="541"/>
      <c r="H86" s="541"/>
      <c r="I86" s="542">
        <f>I85/$U$85</f>
        <v>0.37328856784102793</v>
      </c>
      <c r="J86" s="543"/>
      <c r="K86" s="543"/>
      <c r="L86" s="543"/>
      <c r="M86" s="543"/>
      <c r="N86" s="544"/>
      <c r="O86" s="541">
        <f t="shared" ref="O86" si="15">O85/$U$85</f>
        <v>0.40593347409964703</v>
      </c>
      <c r="P86" s="541"/>
      <c r="Q86" s="541"/>
      <c r="R86" s="541"/>
      <c r="S86" s="541"/>
      <c r="T86" s="541"/>
      <c r="U86" s="551" t="e">
        <f>U22+U31+U34+#REF!+U52+U67+U70+U73+U76+#REF!+#REF!+#REF!+#REF!+#REF!+#REF!+#REF!+#REF!+#REF!+#REF!+#REF!+#REF!+#REF!+#REF!+#REF!+U85</f>
        <v>#REF!</v>
      </c>
      <c r="V86" s="552"/>
      <c r="W86" s="552"/>
      <c r="X86" s="552"/>
      <c r="Y86" s="552"/>
      <c r="Z86" s="553"/>
      <c r="AA86" s="535"/>
      <c r="AB86" s="536"/>
      <c r="AC86" s="536"/>
      <c r="AD86" s="536"/>
      <c r="AE86" s="536"/>
    </row>
    <row r="87" spans="1:32" s="127" customFormat="1" ht="15" customHeight="1" x14ac:dyDescent="0.2">
      <c r="A87" s="539" t="s">
        <v>322</v>
      </c>
      <c r="B87" s="540"/>
      <c r="C87" s="545">
        <f>SUM(C85)</f>
        <v>45267.175513999995</v>
      </c>
      <c r="D87" s="545"/>
      <c r="E87" s="545"/>
      <c r="F87" s="545"/>
      <c r="G87" s="545"/>
      <c r="H87" s="545"/>
      <c r="I87" s="546">
        <f>C87+I85</f>
        <v>121804.341028</v>
      </c>
      <c r="J87" s="547"/>
      <c r="K87" s="547"/>
      <c r="L87" s="547"/>
      <c r="M87" s="547"/>
      <c r="N87" s="548"/>
      <c r="O87" s="545">
        <f>I87+O85</f>
        <v>205034.85</v>
      </c>
      <c r="P87" s="545"/>
      <c r="Q87" s="545"/>
      <c r="R87" s="545"/>
      <c r="S87" s="545"/>
      <c r="T87" s="545"/>
      <c r="U87" s="551" t="e">
        <f>U23+U32+U35+#REF!+U53+U68+U71+U74+U77+#REF!+#REF!+#REF!+#REF!+#REF!+#REF!+#REF!+#REF!+#REF!+#REF!+#REF!+#REF!+#REF!+#REF!+#REF!+U86</f>
        <v>#REF!</v>
      </c>
      <c r="V87" s="552"/>
      <c r="W87" s="552"/>
      <c r="X87" s="552"/>
      <c r="Y87" s="552"/>
      <c r="Z87" s="553"/>
      <c r="AA87" s="535"/>
      <c r="AB87" s="536"/>
      <c r="AC87" s="536"/>
      <c r="AD87" s="536"/>
      <c r="AE87" s="536"/>
    </row>
    <row r="88" spans="1:32" s="126" customFormat="1" ht="15" customHeight="1" x14ac:dyDescent="0.2">
      <c r="A88" s="539" t="s">
        <v>323</v>
      </c>
      <c r="B88" s="540"/>
      <c r="C88" s="541">
        <f>SUM(C86)</f>
        <v>0.22077795805932501</v>
      </c>
      <c r="D88" s="541"/>
      <c r="E88" s="541"/>
      <c r="F88" s="541"/>
      <c r="G88" s="541"/>
      <c r="H88" s="541"/>
      <c r="I88" s="542">
        <f>C86+I86</f>
        <v>0.59406652590035292</v>
      </c>
      <c r="J88" s="543"/>
      <c r="K88" s="543"/>
      <c r="L88" s="543"/>
      <c r="M88" s="543"/>
      <c r="N88" s="544"/>
      <c r="O88" s="541">
        <f>I88+O86</f>
        <v>1</v>
      </c>
      <c r="P88" s="541"/>
      <c r="Q88" s="541"/>
      <c r="R88" s="541"/>
      <c r="S88" s="541"/>
      <c r="T88" s="541"/>
      <c r="U88" s="551" t="e">
        <f>U24+U33+U36+#REF!+U54+U69+U72+U75+U78+#REF!+#REF!+#REF!+#REF!+#REF!+#REF!+#REF!+#REF!+#REF!+#REF!+#REF!+#REF!+#REF!+#REF!+#REF!+U87</f>
        <v>#REF!</v>
      </c>
      <c r="V88" s="552"/>
      <c r="W88" s="552"/>
      <c r="X88" s="552"/>
      <c r="Y88" s="552"/>
      <c r="Z88" s="553"/>
      <c r="AA88" s="537"/>
      <c r="AB88" s="538"/>
      <c r="AC88" s="538"/>
      <c r="AD88" s="538"/>
      <c r="AE88" s="538"/>
    </row>
  </sheetData>
  <mergeCells count="335">
    <mergeCell ref="A88:B88"/>
    <mergeCell ref="C88:H88"/>
    <mergeCell ref="I88:N88"/>
    <mergeCell ref="O88:T88"/>
    <mergeCell ref="A85:B85"/>
    <mergeCell ref="C85:H85"/>
    <mergeCell ref="I85:N85"/>
    <mergeCell ref="O85:T85"/>
    <mergeCell ref="U85:Z88"/>
    <mergeCell ref="AA85:AE88"/>
    <mergeCell ref="A86:B86"/>
    <mergeCell ref="C86:H86"/>
    <mergeCell ref="I86:N86"/>
    <mergeCell ref="O86:T86"/>
    <mergeCell ref="AA79:AE81"/>
    <mergeCell ref="AF79:AF81"/>
    <mergeCell ref="C80:H80"/>
    <mergeCell ref="I80:N80"/>
    <mergeCell ref="O80:T80"/>
    <mergeCell ref="C81:H81"/>
    <mergeCell ref="I81:N81"/>
    <mergeCell ref="O81:T81"/>
    <mergeCell ref="A79:A81"/>
    <mergeCell ref="B79:B81"/>
    <mergeCell ref="C79:H79"/>
    <mergeCell ref="I79:N79"/>
    <mergeCell ref="O79:T79"/>
    <mergeCell ref="U79:Z81"/>
    <mergeCell ref="A87:B87"/>
    <mergeCell ref="C87:H87"/>
    <mergeCell ref="I87:N87"/>
    <mergeCell ref="O87:T87"/>
    <mergeCell ref="A82:A84"/>
    <mergeCell ref="AA76:AE78"/>
    <mergeCell ref="AF76:AF78"/>
    <mergeCell ref="C77:H77"/>
    <mergeCell ref="I77:N77"/>
    <mergeCell ref="O77:T77"/>
    <mergeCell ref="C78:H78"/>
    <mergeCell ref="I78:N78"/>
    <mergeCell ref="O78:T78"/>
    <mergeCell ref="A76:A78"/>
    <mergeCell ref="B76:B78"/>
    <mergeCell ref="C76:H76"/>
    <mergeCell ref="I76:N76"/>
    <mergeCell ref="O76:T76"/>
    <mergeCell ref="U76:Z78"/>
    <mergeCell ref="AA73:AE75"/>
    <mergeCell ref="AF73:AF75"/>
    <mergeCell ref="C74:H74"/>
    <mergeCell ref="I74:N74"/>
    <mergeCell ref="O74:T74"/>
    <mergeCell ref="C75:H75"/>
    <mergeCell ref="I75:N75"/>
    <mergeCell ref="O75:T75"/>
    <mergeCell ref="A73:A75"/>
    <mergeCell ref="B73:B75"/>
    <mergeCell ref="C73:H73"/>
    <mergeCell ref="I73:N73"/>
    <mergeCell ref="O73:T73"/>
    <mergeCell ref="U73:Z75"/>
    <mergeCell ref="AA70:AE72"/>
    <mergeCell ref="AF70:AF72"/>
    <mergeCell ref="C71:H71"/>
    <mergeCell ref="I71:N71"/>
    <mergeCell ref="O71:T71"/>
    <mergeCell ref="C72:H72"/>
    <mergeCell ref="I72:N72"/>
    <mergeCell ref="O72:T72"/>
    <mergeCell ref="A70:A72"/>
    <mergeCell ref="B70:B72"/>
    <mergeCell ref="C70:H70"/>
    <mergeCell ref="I70:N70"/>
    <mergeCell ref="O70:T70"/>
    <mergeCell ref="U70:Z72"/>
    <mergeCell ref="AA67:AE69"/>
    <mergeCell ref="AF67:AF69"/>
    <mergeCell ref="C68:H68"/>
    <mergeCell ref="I68:N68"/>
    <mergeCell ref="O68:T68"/>
    <mergeCell ref="C69:H69"/>
    <mergeCell ref="I69:N69"/>
    <mergeCell ref="O69:T69"/>
    <mergeCell ref="A67:A69"/>
    <mergeCell ref="B67:B69"/>
    <mergeCell ref="C67:H67"/>
    <mergeCell ref="I67:N67"/>
    <mergeCell ref="O67:T67"/>
    <mergeCell ref="U67:Z69"/>
    <mergeCell ref="AA64:AE66"/>
    <mergeCell ref="AF64:AF66"/>
    <mergeCell ref="C65:H65"/>
    <mergeCell ref="I65:N65"/>
    <mergeCell ref="O65:T65"/>
    <mergeCell ref="C66:H66"/>
    <mergeCell ref="I66:N66"/>
    <mergeCell ref="O66:T66"/>
    <mergeCell ref="A64:A66"/>
    <mergeCell ref="B64:B66"/>
    <mergeCell ref="C64:H64"/>
    <mergeCell ref="I64:N64"/>
    <mergeCell ref="O64:T64"/>
    <mergeCell ref="U64:Z66"/>
    <mergeCell ref="AA61:AE63"/>
    <mergeCell ref="AF61:AF63"/>
    <mergeCell ref="C62:H62"/>
    <mergeCell ref="I62:N62"/>
    <mergeCell ref="O62:T62"/>
    <mergeCell ref="C63:H63"/>
    <mergeCell ref="I63:N63"/>
    <mergeCell ref="O63:T63"/>
    <mergeCell ref="A61:A63"/>
    <mergeCell ref="B61:B63"/>
    <mergeCell ref="C61:H61"/>
    <mergeCell ref="I61:N61"/>
    <mergeCell ref="O61:T61"/>
    <mergeCell ref="U61:Z63"/>
    <mergeCell ref="AA58:AE60"/>
    <mergeCell ref="AF58:AF60"/>
    <mergeCell ref="C59:H59"/>
    <mergeCell ref="I59:N59"/>
    <mergeCell ref="O59:T59"/>
    <mergeCell ref="C60:H60"/>
    <mergeCell ref="I60:N60"/>
    <mergeCell ref="O60:T60"/>
    <mergeCell ref="A58:A60"/>
    <mergeCell ref="B58:B60"/>
    <mergeCell ref="C58:H58"/>
    <mergeCell ref="I58:N58"/>
    <mergeCell ref="O58:T58"/>
    <mergeCell ref="U58:Z60"/>
    <mergeCell ref="AA55:AE57"/>
    <mergeCell ref="AF55:AF57"/>
    <mergeCell ref="C56:H56"/>
    <mergeCell ref="I56:N56"/>
    <mergeCell ref="O56:T56"/>
    <mergeCell ref="C57:H57"/>
    <mergeCell ref="I57:N57"/>
    <mergeCell ref="O57:T57"/>
    <mergeCell ref="A55:A57"/>
    <mergeCell ref="B55:B57"/>
    <mergeCell ref="C55:H55"/>
    <mergeCell ref="I55:N55"/>
    <mergeCell ref="O55:T55"/>
    <mergeCell ref="U55:Z57"/>
    <mergeCell ref="AA52:AE54"/>
    <mergeCell ref="AF52:AF54"/>
    <mergeCell ref="C53:H53"/>
    <mergeCell ref="I53:N53"/>
    <mergeCell ref="O53:T53"/>
    <mergeCell ref="C54:H54"/>
    <mergeCell ref="I54:N54"/>
    <mergeCell ref="O54:T54"/>
    <mergeCell ref="A52:A54"/>
    <mergeCell ref="B52:B54"/>
    <mergeCell ref="C52:H52"/>
    <mergeCell ref="I52:N52"/>
    <mergeCell ref="O52:T52"/>
    <mergeCell ref="U52:Z54"/>
    <mergeCell ref="AA49:AE51"/>
    <mergeCell ref="AF49:AF51"/>
    <mergeCell ref="C50:H50"/>
    <mergeCell ref="I50:N50"/>
    <mergeCell ref="O50:T50"/>
    <mergeCell ref="C51:H51"/>
    <mergeCell ref="I51:N51"/>
    <mergeCell ref="O51:T51"/>
    <mergeCell ref="A49:A51"/>
    <mergeCell ref="B49:B51"/>
    <mergeCell ref="C49:H49"/>
    <mergeCell ref="I49:N49"/>
    <mergeCell ref="O49:T49"/>
    <mergeCell ref="U49:Z51"/>
    <mergeCell ref="AA46:AE48"/>
    <mergeCell ref="AF46:AF48"/>
    <mergeCell ref="C47:H47"/>
    <mergeCell ref="I47:N47"/>
    <mergeCell ref="O47:T47"/>
    <mergeCell ref="C48:H48"/>
    <mergeCell ref="I48:N48"/>
    <mergeCell ref="O48:T48"/>
    <mergeCell ref="A46:A48"/>
    <mergeCell ref="B46:B48"/>
    <mergeCell ref="C46:H46"/>
    <mergeCell ref="I46:N46"/>
    <mergeCell ref="O46:T46"/>
    <mergeCell ref="U46:Z48"/>
    <mergeCell ref="AA43:AE45"/>
    <mergeCell ref="AF43:AF45"/>
    <mergeCell ref="C44:H44"/>
    <mergeCell ref="I44:N44"/>
    <mergeCell ref="O44:T44"/>
    <mergeCell ref="C45:H45"/>
    <mergeCell ref="I45:N45"/>
    <mergeCell ref="O45:T45"/>
    <mergeCell ref="A43:A45"/>
    <mergeCell ref="B43:B45"/>
    <mergeCell ref="C43:H43"/>
    <mergeCell ref="I43:N43"/>
    <mergeCell ref="O43:T43"/>
    <mergeCell ref="U43:Z45"/>
    <mergeCell ref="AA40:AE42"/>
    <mergeCell ref="AF40:AF42"/>
    <mergeCell ref="C41:H41"/>
    <mergeCell ref="I41:N41"/>
    <mergeCell ref="O41:T41"/>
    <mergeCell ref="C42:H42"/>
    <mergeCell ref="I42:N42"/>
    <mergeCell ref="O42:T42"/>
    <mergeCell ref="A40:A42"/>
    <mergeCell ref="B40:B42"/>
    <mergeCell ref="C40:H40"/>
    <mergeCell ref="I40:N40"/>
    <mergeCell ref="O40:T40"/>
    <mergeCell ref="U40:Z42"/>
    <mergeCell ref="AA37:AE39"/>
    <mergeCell ref="AF37:AF39"/>
    <mergeCell ref="C38:H38"/>
    <mergeCell ref="I38:N38"/>
    <mergeCell ref="O38:T38"/>
    <mergeCell ref="C39:H39"/>
    <mergeCell ref="I39:N39"/>
    <mergeCell ref="O39:T39"/>
    <mergeCell ref="A37:A39"/>
    <mergeCell ref="B37:B39"/>
    <mergeCell ref="C37:H37"/>
    <mergeCell ref="I37:N37"/>
    <mergeCell ref="O37:T37"/>
    <mergeCell ref="U37:Z39"/>
    <mergeCell ref="AA34:AE36"/>
    <mergeCell ref="AF34:AF36"/>
    <mergeCell ref="C35:H35"/>
    <mergeCell ref="I35:N35"/>
    <mergeCell ref="O35:T35"/>
    <mergeCell ref="C36:H36"/>
    <mergeCell ref="I36:N36"/>
    <mergeCell ref="O36:T36"/>
    <mergeCell ref="A34:A36"/>
    <mergeCell ref="B34:B36"/>
    <mergeCell ref="C34:H34"/>
    <mergeCell ref="I34:N34"/>
    <mergeCell ref="O34:T34"/>
    <mergeCell ref="U34:Z36"/>
    <mergeCell ref="AA31:AE33"/>
    <mergeCell ref="AF31:AF33"/>
    <mergeCell ref="C32:H32"/>
    <mergeCell ref="I32:N32"/>
    <mergeCell ref="O32:T32"/>
    <mergeCell ref="C33:H33"/>
    <mergeCell ref="I33:N33"/>
    <mergeCell ref="O33:T33"/>
    <mergeCell ref="A31:A33"/>
    <mergeCell ref="B31:B33"/>
    <mergeCell ref="C31:H31"/>
    <mergeCell ref="I31:N31"/>
    <mergeCell ref="O31:T31"/>
    <mergeCell ref="U31:Z33"/>
    <mergeCell ref="AA28:AE30"/>
    <mergeCell ref="AF28:AF30"/>
    <mergeCell ref="C29:H29"/>
    <mergeCell ref="I29:N29"/>
    <mergeCell ref="O29:T29"/>
    <mergeCell ref="C30:H30"/>
    <mergeCell ref="I30:N30"/>
    <mergeCell ref="O30:T30"/>
    <mergeCell ref="A28:A30"/>
    <mergeCell ref="B28:B30"/>
    <mergeCell ref="C28:H28"/>
    <mergeCell ref="I28:N28"/>
    <mergeCell ref="O28:T28"/>
    <mergeCell ref="U28:Z30"/>
    <mergeCell ref="AA25:AE27"/>
    <mergeCell ref="AF25:AF27"/>
    <mergeCell ref="C26:H26"/>
    <mergeCell ref="I26:N26"/>
    <mergeCell ref="O26:T26"/>
    <mergeCell ref="C27:H27"/>
    <mergeCell ref="I27:N27"/>
    <mergeCell ref="O27:T27"/>
    <mergeCell ref="A25:A27"/>
    <mergeCell ref="B25:B27"/>
    <mergeCell ref="C25:H25"/>
    <mergeCell ref="I25:N25"/>
    <mergeCell ref="O25:T25"/>
    <mergeCell ref="U25:Z27"/>
    <mergeCell ref="AF22:AF24"/>
    <mergeCell ref="C23:H23"/>
    <mergeCell ref="I23:N23"/>
    <mergeCell ref="O23:T23"/>
    <mergeCell ref="C24:H24"/>
    <mergeCell ref="I24:N24"/>
    <mergeCell ref="O24:T24"/>
    <mergeCell ref="AA19:AE19"/>
    <mergeCell ref="A22:A24"/>
    <mergeCell ref="B22:B24"/>
    <mergeCell ref="C22:H22"/>
    <mergeCell ref="I22:N22"/>
    <mergeCell ref="O22:T22"/>
    <mergeCell ref="U22:Z24"/>
    <mergeCell ref="AA22:AE24"/>
    <mergeCell ref="A15:AE15"/>
    <mergeCell ref="A18:A19"/>
    <mergeCell ref="B18:B19"/>
    <mergeCell ref="C18:T18"/>
    <mergeCell ref="U18:Z18"/>
    <mergeCell ref="AA18:AE18"/>
    <mergeCell ref="C19:H19"/>
    <mergeCell ref="I19:N19"/>
    <mergeCell ref="O19:T19"/>
    <mergeCell ref="U19:Z19"/>
    <mergeCell ref="A9:H9"/>
    <mergeCell ref="I9:AE9"/>
    <mergeCell ref="A12:H12"/>
    <mergeCell ref="I12:AE12"/>
    <mergeCell ref="A13:H13"/>
    <mergeCell ref="I13:AE13"/>
    <mergeCell ref="A4:H4"/>
    <mergeCell ref="I4:AE4"/>
    <mergeCell ref="A5:H5"/>
    <mergeCell ref="I5:AE5"/>
    <mergeCell ref="A8:H8"/>
    <mergeCell ref="I8:AE8"/>
    <mergeCell ref="B82:B84"/>
    <mergeCell ref="C82:H82"/>
    <mergeCell ref="I82:N82"/>
    <mergeCell ref="O82:T82"/>
    <mergeCell ref="U82:Z84"/>
    <mergeCell ref="AA82:AE84"/>
    <mergeCell ref="AF82:AF84"/>
    <mergeCell ref="C83:H83"/>
    <mergeCell ref="I83:N83"/>
    <mergeCell ref="O83:T83"/>
    <mergeCell ref="C84:H84"/>
    <mergeCell ref="I84:N84"/>
    <mergeCell ref="O84:T84"/>
  </mergeCells>
  <conditionalFormatting sqref="C74:N74">
    <cfRule type="expression" dxfId="130" priority="40" stopIfTrue="1">
      <formula>C75&gt;0</formula>
    </cfRule>
  </conditionalFormatting>
  <conditionalFormatting sqref="C56:N56 C23:H23 C77:H77 C80:N80 O38:T38 O41:T41 C47:H47 C50:H50 C53:N53 C59:H59">
    <cfRule type="expression" dxfId="129" priority="38" stopIfTrue="1">
      <formula>C22&gt;0</formula>
    </cfRule>
  </conditionalFormatting>
  <conditionalFormatting sqref="I32:T32 O35:T35 C65:H65 C68:N68 C71:N71">
    <cfRule type="expression" dxfId="128" priority="39" stopIfTrue="1">
      <formula>C31&gt;0</formula>
    </cfRule>
  </conditionalFormatting>
  <conditionalFormatting sqref="C26:H26">
    <cfRule type="expression" dxfId="127" priority="37" stopIfTrue="1">
      <formula>C25&gt;0</formula>
    </cfRule>
  </conditionalFormatting>
  <conditionalFormatting sqref="I23:T23">
    <cfRule type="expression" dxfId="126" priority="36" stopIfTrue="1">
      <formula>I22&gt;0</formula>
    </cfRule>
  </conditionalFormatting>
  <conditionalFormatting sqref="I26:T26">
    <cfRule type="expression" dxfId="125" priority="35" stopIfTrue="1">
      <formula>I25&gt;0</formula>
    </cfRule>
  </conditionalFormatting>
  <conditionalFormatting sqref="C29:H29">
    <cfRule type="expression" dxfId="124" priority="34" stopIfTrue="1">
      <formula>C28&gt;0</formula>
    </cfRule>
  </conditionalFormatting>
  <conditionalFormatting sqref="I29:T29">
    <cfRule type="expression" dxfId="123" priority="33" stopIfTrue="1">
      <formula>I28&gt;0</formula>
    </cfRule>
  </conditionalFormatting>
  <conditionalFormatting sqref="C32:H32">
    <cfRule type="expression" dxfId="122" priority="32" stopIfTrue="1">
      <formula>C31&gt;0</formula>
    </cfRule>
  </conditionalFormatting>
  <conditionalFormatting sqref="C35:H35">
    <cfRule type="expression" dxfId="121" priority="31" stopIfTrue="1">
      <formula>C34&gt;0</formula>
    </cfRule>
  </conditionalFormatting>
  <conditionalFormatting sqref="I35:N35">
    <cfRule type="expression" dxfId="120" priority="30" stopIfTrue="1">
      <formula>I34&gt;0</formula>
    </cfRule>
  </conditionalFormatting>
  <conditionalFormatting sqref="C38:H38">
    <cfRule type="expression" dxfId="119" priority="29" stopIfTrue="1">
      <formula>C37&gt;0</formula>
    </cfRule>
  </conditionalFormatting>
  <conditionalFormatting sqref="I38:N38">
    <cfRule type="expression" dxfId="118" priority="28" stopIfTrue="1">
      <formula>I37&gt;0</formula>
    </cfRule>
  </conditionalFormatting>
  <conditionalFormatting sqref="C41:H41">
    <cfRule type="expression" dxfId="117" priority="27" stopIfTrue="1">
      <formula>C40&gt;0</formula>
    </cfRule>
  </conditionalFormatting>
  <conditionalFormatting sqref="I41:N41">
    <cfRule type="expression" dxfId="116" priority="26" stopIfTrue="1">
      <formula>I40&gt;0</formula>
    </cfRule>
  </conditionalFormatting>
  <conditionalFormatting sqref="I44:N44">
    <cfRule type="expression" dxfId="115" priority="25" stopIfTrue="1">
      <formula>I43&gt;0</formula>
    </cfRule>
  </conditionalFormatting>
  <conditionalFormatting sqref="O44:T44">
    <cfRule type="expression" dxfId="114" priority="24" stopIfTrue="1">
      <formula>O43&gt;0</formula>
    </cfRule>
  </conditionalFormatting>
  <conditionalFormatting sqref="C44:H44">
    <cfRule type="expression" dxfId="113" priority="23" stopIfTrue="1">
      <formula>C43&gt;0</formula>
    </cfRule>
  </conditionalFormatting>
  <conditionalFormatting sqref="I47:N47">
    <cfRule type="expression" dxfId="112" priority="22" stopIfTrue="1">
      <formula>I46&gt;0</formula>
    </cfRule>
  </conditionalFormatting>
  <conditionalFormatting sqref="O47:T47">
    <cfRule type="expression" dxfId="111" priority="21" stopIfTrue="1">
      <formula>O46&gt;0</formula>
    </cfRule>
  </conditionalFormatting>
  <conditionalFormatting sqref="I50:N50">
    <cfRule type="expression" dxfId="110" priority="20" stopIfTrue="1">
      <formula>I49&gt;0</formula>
    </cfRule>
  </conditionalFormatting>
  <conditionalFormatting sqref="O50:T50">
    <cfRule type="expression" dxfId="109" priority="19" stopIfTrue="1">
      <formula>O49&gt;0</formula>
    </cfRule>
  </conditionalFormatting>
  <conditionalFormatting sqref="O53:T53">
    <cfRule type="expression" dxfId="108" priority="18" stopIfTrue="1">
      <formula>O52&gt;0</formula>
    </cfRule>
  </conditionalFormatting>
  <conditionalFormatting sqref="O56:T56">
    <cfRule type="expression" dxfId="107" priority="17" stopIfTrue="1">
      <formula>O55&gt;0</formula>
    </cfRule>
  </conditionalFormatting>
  <conditionalFormatting sqref="I59:N59">
    <cfRule type="expression" dxfId="106" priority="16" stopIfTrue="1">
      <formula>I58&gt;0</formula>
    </cfRule>
  </conditionalFormatting>
  <conditionalFormatting sqref="O59:T59">
    <cfRule type="expression" dxfId="105" priority="15" stopIfTrue="1">
      <formula>O58&gt;0</formula>
    </cfRule>
  </conditionalFormatting>
  <conditionalFormatting sqref="I62:N62">
    <cfRule type="expression" dxfId="104" priority="14" stopIfTrue="1">
      <formula>I61&gt;0</formula>
    </cfRule>
  </conditionalFormatting>
  <conditionalFormatting sqref="O62:T62">
    <cfRule type="expression" dxfId="103" priority="13" stopIfTrue="1">
      <formula>O61&gt;0</formula>
    </cfRule>
  </conditionalFormatting>
  <conditionalFormatting sqref="C62:H62">
    <cfRule type="expression" dxfId="102" priority="12" stopIfTrue="1">
      <formula>C61&gt;0</formula>
    </cfRule>
  </conditionalFormatting>
  <conditionalFormatting sqref="I65:N65">
    <cfRule type="expression" dxfId="101" priority="11" stopIfTrue="1">
      <formula>I64&gt;0</formula>
    </cfRule>
  </conditionalFormatting>
  <conditionalFormatting sqref="O65:T65">
    <cfRule type="expression" dxfId="100" priority="10" stopIfTrue="1">
      <formula>O64&gt;0</formula>
    </cfRule>
  </conditionalFormatting>
  <conditionalFormatting sqref="O68:T68">
    <cfRule type="expression" dxfId="99" priority="9" stopIfTrue="1">
      <formula>O67&gt;0</formula>
    </cfRule>
  </conditionalFormatting>
  <conditionalFormatting sqref="O71:T71">
    <cfRule type="expression" dxfId="98" priority="8" stopIfTrue="1">
      <formula>O70&gt;0</formula>
    </cfRule>
  </conditionalFormatting>
  <conditionalFormatting sqref="O74:T74">
    <cfRule type="expression" dxfId="97" priority="7" stopIfTrue="1">
      <formula>O73&gt;0</formula>
    </cfRule>
  </conditionalFormatting>
  <conditionalFormatting sqref="I77:N77">
    <cfRule type="expression" dxfId="96" priority="6" stopIfTrue="1">
      <formula>I76&gt;0</formula>
    </cfRule>
  </conditionalFormatting>
  <conditionalFormatting sqref="O77:T77">
    <cfRule type="expression" dxfId="95" priority="5" stopIfTrue="1">
      <formula>O76&gt;0</formula>
    </cfRule>
  </conditionalFormatting>
  <conditionalFormatting sqref="O80:T80">
    <cfRule type="expression" dxfId="94" priority="4" stopIfTrue="1">
      <formula>O79&gt;0</formula>
    </cfRule>
  </conditionalFormatting>
  <conditionalFormatting sqref="C83:H83">
    <cfRule type="expression" dxfId="93" priority="3" stopIfTrue="1">
      <formula>C82&gt;0</formula>
    </cfRule>
  </conditionalFormatting>
  <conditionalFormatting sqref="O83:T83">
    <cfRule type="expression" dxfId="92" priority="2" stopIfTrue="1">
      <formula>O82&gt;0</formula>
    </cfRule>
  </conditionalFormatting>
  <conditionalFormatting sqref="I83:N83">
    <cfRule type="expression" dxfId="91" priority="1" stopIfTrue="1">
      <formula>I82&gt;0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/>
  <rowBreaks count="1" manualBreakCount="1">
    <brk id="51" max="9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X88"/>
  <sheetViews>
    <sheetView workbookViewId="0">
      <selection activeCell="I5" sqref="I5:AE5"/>
    </sheetView>
  </sheetViews>
  <sheetFormatPr defaultColWidth="0" defaultRowHeight="12.75" x14ac:dyDescent="0.2"/>
  <cols>
    <col min="1" max="1" width="5.7109375" style="129" customWidth="1"/>
    <col min="2" max="2" width="67.140625" style="130" customWidth="1"/>
    <col min="3" max="8" width="2.140625" style="130" customWidth="1"/>
    <col min="9" max="30" width="2.140625" style="131" customWidth="1"/>
    <col min="31" max="31" width="2.140625" style="9" customWidth="1"/>
    <col min="32" max="50" width="0" style="9" hidden="1" customWidth="1"/>
    <col min="51" max="16384" width="9.140625" style="9" hidden="1"/>
  </cols>
  <sheetData>
    <row r="1" spans="1:31" s="7" customFormat="1" ht="2.1" customHeight="1" x14ac:dyDescent="0.1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31" s="7" customFormat="1" ht="2.1" customHeight="1" x14ac:dyDescent="0.1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</row>
    <row r="3" spans="1:31" s="7" customFormat="1" ht="2.1" customHeight="1" x14ac:dyDescent="0.1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4" spans="1:31" s="103" customFormat="1" ht="11.25" x14ac:dyDescent="0.2">
      <c r="A4" s="499" t="s">
        <v>529</v>
      </c>
      <c r="B4" s="499"/>
      <c r="C4" s="499"/>
      <c r="D4" s="499"/>
      <c r="E4" s="499"/>
      <c r="F4" s="499"/>
      <c r="G4" s="499"/>
      <c r="H4" s="499"/>
      <c r="I4" s="500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99"/>
    </row>
    <row r="5" spans="1:31" s="8" customFormat="1" ht="11.25" x14ac:dyDescent="0.2">
      <c r="A5" s="497"/>
      <c r="B5" s="497"/>
      <c r="C5" s="497"/>
      <c r="D5" s="497"/>
      <c r="E5" s="497"/>
      <c r="F5" s="497"/>
      <c r="G5" s="497"/>
      <c r="H5" s="497"/>
      <c r="I5" s="498" t="s">
        <v>679</v>
      </c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  <c r="W5" s="497"/>
      <c r="X5" s="497"/>
      <c r="Y5" s="497"/>
      <c r="Z5" s="497"/>
      <c r="AA5" s="497"/>
      <c r="AB5" s="497"/>
      <c r="AC5" s="497"/>
      <c r="AD5" s="497"/>
      <c r="AE5" s="497"/>
    </row>
    <row r="6" spans="1:31" s="7" customFormat="1" ht="2.1" customHeight="1" x14ac:dyDescent="0.15">
      <c r="A6" s="104"/>
      <c r="B6" s="104"/>
      <c r="C6" s="104"/>
      <c r="D6" s="104"/>
      <c r="E6" s="104"/>
      <c r="F6" s="104"/>
      <c r="G6" s="104"/>
      <c r="H6" s="104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</row>
    <row r="7" spans="1:31" s="7" customFormat="1" ht="2.1" customHeight="1" x14ac:dyDescent="0.15">
      <c r="A7" s="102"/>
      <c r="B7" s="102"/>
      <c r="C7" s="102"/>
      <c r="D7" s="102"/>
      <c r="E7" s="102"/>
      <c r="F7" s="102"/>
      <c r="G7" s="102"/>
      <c r="H7" s="102"/>
      <c r="I7" s="106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</row>
    <row r="8" spans="1:31" s="103" customFormat="1" ht="11.25" x14ac:dyDescent="0.2">
      <c r="A8" s="499" t="s">
        <v>51</v>
      </c>
      <c r="B8" s="499"/>
      <c r="C8" s="499"/>
      <c r="D8" s="499"/>
      <c r="E8" s="499"/>
      <c r="F8" s="499"/>
      <c r="G8" s="499"/>
      <c r="H8" s="499"/>
      <c r="I8" s="500" t="s">
        <v>446</v>
      </c>
      <c r="J8" s="499"/>
      <c r="K8" s="499"/>
      <c r="L8" s="499"/>
      <c r="M8" s="499"/>
      <c r="N8" s="499"/>
      <c r="O8" s="499"/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</row>
    <row r="9" spans="1:31" s="8" customFormat="1" ht="11.25" x14ac:dyDescent="0.2">
      <c r="A9" s="497" t="s">
        <v>721</v>
      </c>
      <c r="B9" s="497"/>
      <c r="C9" s="497"/>
      <c r="D9" s="497"/>
      <c r="E9" s="497"/>
      <c r="F9" s="497"/>
      <c r="G9" s="497"/>
      <c r="H9" s="497"/>
      <c r="I9" s="498"/>
      <c r="J9" s="497"/>
      <c r="K9" s="497"/>
      <c r="L9" s="497"/>
      <c r="M9" s="497"/>
      <c r="N9" s="497"/>
      <c r="O9" s="497"/>
      <c r="P9" s="497"/>
      <c r="Q9" s="497"/>
      <c r="R9" s="497"/>
      <c r="S9" s="497"/>
      <c r="T9" s="497"/>
      <c r="U9" s="497"/>
      <c r="V9" s="497"/>
      <c r="W9" s="497"/>
      <c r="X9" s="497"/>
      <c r="Y9" s="497"/>
      <c r="Z9" s="497"/>
      <c r="AA9" s="497"/>
      <c r="AB9" s="497"/>
      <c r="AC9" s="497"/>
      <c r="AD9" s="497"/>
      <c r="AE9" s="497"/>
    </row>
    <row r="10" spans="1:31" s="7" customFormat="1" ht="2.1" customHeight="1" x14ac:dyDescent="0.15">
      <c r="A10" s="105"/>
      <c r="B10" s="105"/>
      <c r="C10" s="105"/>
      <c r="D10" s="105"/>
      <c r="E10" s="105"/>
      <c r="F10" s="105"/>
      <c r="G10" s="105"/>
      <c r="H10" s="105"/>
      <c r="I10" s="107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</row>
    <row r="11" spans="1:31" s="7" customFormat="1" ht="2.1" customHeight="1" x14ac:dyDescent="0.15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</row>
    <row r="12" spans="1:31" s="103" customFormat="1" ht="11.25" x14ac:dyDescent="0.2">
      <c r="A12" s="499" t="s">
        <v>9</v>
      </c>
      <c r="B12" s="499"/>
      <c r="C12" s="499"/>
      <c r="D12" s="499"/>
      <c r="E12" s="499"/>
      <c r="F12" s="499"/>
      <c r="G12" s="499"/>
      <c r="H12" s="499"/>
      <c r="I12" s="499" t="s">
        <v>316</v>
      </c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</row>
    <row r="13" spans="1:31" s="8" customFormat="1" ht="11.25" x14ac:dyDescent="0.2">
      <c r="A13" s="497" t="s">
        <v>528</v>
      </c>
      <c r="B13" s="497"/>
      <c r="C13" s="497"/>
      <c r="D13" s="497"/>
      <c r="E13" s="497"/>
      <c r="F13" s="497"/>
      <c r="G13" s="497"/>
      <c r="H13" s="497"/>
      <c r="I13" s="497" t="s">
        <v>670</v>
      </c>
      <c r="J13" s="497"/>
      <c r="K13" s="497"/>
      <c r="L13" s="497"/>
      <c r="M13" s="497"/>
      <c r="N13" s="497"/>
      <c r="O13" s="497"/>
      <c r="P13" s="497"/>
      <c r="Q13" s="497"/>
      <c r="R13" s="497"/>
      <c r="S13" s="497"/>
      <c r="T13" s="497"/>
      <c r="U13" s="497"/>
      <c r="V13" s="497"/>
      <c r="W13" s="497"/>
      <c r="X13" s="497"/>
      <c r="Y13" s="497"/>
      <c r="Z13" s="497"/>
      <c r="AA13" s="497"/>
      <c r="AB13" s="497"/>
      <c r="AC13" s="497"/>
      <c r="AD13" s="497"/>
      <c r="AE13" s="497"/>
    </row>
    <row r="14" spans="1:31" s="280" customFormat="1" ht="1.5" customHeight="1" x14ac:dyDescent="0.15">
      <c r="A14" s="108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</row>
    <row r="15" spans="1:31" s="112" customFormat="1" ht="15" customHeight="1" x14ac:dyDescent="0.2">
      <c r="A15" s="501" t="s">
        <v>530</v>
      </c>
      <c r="B15" s="501"/>
      <c r="C15" s="501"/>
      <c r="D15" s="501"/>
      <c r="E15" s="501"/>
      <c r="F15" s="501"/>
      <c r="G15" s="501"/>
      <c r="H15" s="501"/>
      <c r="I15" s="501"/>
      <c r="J15" s="501"/>
      <c r="K15" s="501"/>
      <c r="L15" s="501"/>
      <c r="M15" s="501"/>
      <c r="N15" s="501"/>
      <c r="O15" s="501"/>
      <c r="P15" s="501"/>
      <c r="Q15" s="501"/>
      <c r="R15" s="501"/>
      <c r="S15" s="501"/>
      <c r="T15" s="501"/>
      <c r="U15" s="501"/>
      <c r="V15" s="501"/>
      <c r="W15" s="501"/>
      <c r="X15" s="501"/>
      <c r="Y15" s="501"/>
      <c r="Z15" s="501"/>
      <c r="AA15" s="501"/>
      <c r="AB15" s="501"/>
      <c r="AC15" s="501"/>
      <c r="AD15" s="501"/>
      <c r="AE15" s="501"/>
    </row>
    <row r="16" spans="1:31" s="7" customFormat="1" ht="2.1" customHeight="1" x14ac:dyDescent="0.15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</row>
    <row r="17" spans="1:32" s="7" customFormat="1" ht="1.5" customHeight="1" x14ac:dyDescent="0.15">
      <c r="A17" s="109"/>
      <c r="B17" s="110"/>
      <c r="C17" s="111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11"/>
      <c r="V17" s="108"/>
      <c r="W17" s="108"/>
      <c r="X17" s="108"/>
      <c r="Y17" s="108"/>
      <c r="Z17" s="109"/>
      <c r="AA17" s="111"/>
      <c r="AB17" s="108"/>
      <c r="AC17" s="108"/>
      <c r="AD17" s="108"/>
      <c r="AE17" s="108"/>
    </row>
    <row r="18" spans="1:32" s="112" customFormat="1" ht="11.25" x14ac:dyDescent="0.2">
      <c r="A18" s="502" t="s">
        <v>7</v>
      </c>
      <c r="B18" s="503" t="s">
        <v>10</v>
      </c>
      <c r="C18" s="504" t="s">
        <v>317</v>
      </c>
      <c r="D18" s="505"/>
      <c r="E18" s="505"/>
      <c r="F18" s="505"/>
      <c r="G18" s="505"/>
      <c r="H18" s="505"/>
      <c r="I18" s="505"/>
      <c r="J18" s="505"/>
      <c r="K18" s="505"/>
      <c r="L18" s="505"/>
      <c r="M18" s="505"/>
      <c r="N18" s="505"/>
      <c r="O18" s="505"/>
      <c r="P18" s="505"/>
      <c r="Q18" s="505"/>
      <c r="R18" s="505"/>
      <c r="S18" s="505"/>
      <c r="T18" s="505"/>
      <c r="U18" s="506" t="s">
        <v>318</v>
      </c>
      <c r="V18" s="507"/>
      <c r="W18" s="507"/>
      <c r="X18" s="507"/>
      <c r="Y18" s="507"/>
      <c r="Z18" s="508"/>
      <c r="AA18" s="509" t="s">
        <v>71</v>
      </c>
      <c r="AB18" s="510"/>
      <c r="AC18" s="510"/>
      <c r="AD18" s="510"/>
      <c r="AE18" s="510"/>
    </row>
    <row r="19" spans="1:32" s="112" customFormat="1" ht="11.25" x14ac:dyDescent="0.2">
      <c r="A19" s="502"/>
      <c r="B19" s="503"/>
      <c r="C19" s="511">
        <v>30</v>
      </c>
      <c r="D19" s="512"/>
      <c r="E19" s="512"/>
      <c r="F19" s="512"/>
      <c r="G19" s="512"/>
      <c r="H19" s="513"/>
      <c r="I19" s="511">
        <v>60</v>
      </c>
      <c r="J19" s="512"/>
      <c r="K19" s="512"/>
      <c r="L19" s="512"/>
      <c r="M19" s="512"/>
      <c r="N19" s="513"/>
      <c r="O19" s="511">
        <v>90</v>
      </c>
      <c r="P19" s="512"/>
      <c r="Q19" s="512"/>
      <c r="R19" s="512"/>
      <c r="S19" s="512"/>
      <c r="T19" s="513"/>
      <c r="U19" s="514" t="s">
        <v>319</v>
      </c>
      <c r="V19" s="515"/>
      <c r="W19" s="515"/>
      <c r="X19" s="515"/>
      <c r="Y19" s="515"/>
      <c r="Z19" s="516"/>
      <c r="AA19" s="519" t="s">
        <v>8</v>
      </c>
      <c r="AB19" s="520"/>
      <c r="AC19" s="520"/>
      <c r="AD19" s="520"/>
      <c r="AE19" s="520"/>
    </row>
    <row r="20" spans="1:32" s="123" customFormat="1" ht="2.1" customHeight="1" x14ac:dyDescent="0.15">
      <c r="A20" s="113"/>
      <c r="B20" s="114"/>
      <c r="C20" s="115"/>
      <c r="D20" s="116"/>
      <c r="E20" s="116"/>
      <c r="F20" s="116"/>
      <c r="G20" s="116"/>
      <c r="H20" s="117"/>
      <c r="I20" s="115"/>
      <c r="J20" s="116"/>
      <c r="K20" s="116"/>
      <c r="L20" s="116"/>
      <c r="M20" s="116"/>
      <c r="N20" s="117"/>
      <c r="O20" s="115"/>
      <c r="P20" s="116"/>
      <c r="Q20" s="116"/>
      <c r="R20" s="116"/>
      <c r="S20" s="116"/>
      <c r="T20" s="117"/>
      <c r="U20" s="118"/>
      <c r="V20" s="119"/>
      <c r="W20" s="119"/>
      <c r="X20" s="119"/>
      <c r="Y20" s="119"/>
      <c r="Z20" s="120"/>
      <c r="AA20" s="121"/>
      <c r="AB20" s="122"/>
      <c r="AC20" s="122"/>
      <c r="AD20" s="122"/>
      <c r="AE20" s="122"/>
    </row>
    <row r="21" spans="1:32" s="7" customFormat="1" ht="2.1" customHeight="1" x14ac:dyDescent="0.15">
      <c r="A21" s="400"/>
      <c r="B21" s="400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400"/>
      <c r="V21" s="400"/>
      <c r="W21" s="400"/>
      <c r="X21" s="400"/>
      <c r="Y21" s="400"/>
      <c r="Z21" s="400"/>
      <c r="AA21" s="128"/>
      <c r="AB21" s="128"/>
      <c r="AC21" s="128"/>
      <c r="AD21" s="128"/>
      <c r="AE21" s="128"/>
    </row>
    <row r="22" spans="1:32" s="126" customFormat="1" ht="15" customHeight="1" x14ac:dyDescent="0.2">
      <c r="A22" s="521" t="s">
        <v>115</v>
      </c>
      <c r="B22" s="463" t="str">
        <f>Orçam_CANTANHEDE!B24</f>
        <v>SERVIÇOS PRELIMINARES</v>
      </c>
      <c r="C22" s="469">
        <v>1</v>
      </c>
      <c r="D22" s="470"/>
      <c r="E22" s="470"/>
      <c r="F22" s="470"/>
      <c r="G22" s="470"/>
      <c r="H22" s="471"/>
      <c r="I22" s="469"/>
      <c r="J22" s="470"/>
      <c r="K22" s="470"/>
      <c r="L22" s="470"/>
      <c r="M22" s="470"/>
      <c r="N22" s="471"/>
      <c r="O22" s="469"/>
      <c r="P22" s="470"/>
      <c r="Q22" s="470"/>
      <c r="R22" s="470"/>
      <c r="S22" s="470"/>
      <c r="T22" s="471"/>
      <c r="U22" s="472">
        <f>Orçam_CANTANHEDE!H24</f>
        <v>15375.99</v>
      </c>
      <c r="V22" s="473"/>
      <c r="W22" s="473"/>
      <c r="X22" s="473"/>
      <c r="Y22" s="473"/>
      <c r="Z22" s="474"/>
      <c r="AA22" s="481">
        <f>U22/$U$85</f>
        <v>7.4992080614588202E-2</v>
      </c>
      <c r="AB22" s="482"/>
      <c r="AC22" s="523"/>
      <c r="AD22" s="523"/>
      <c r="AE22" s="523"/>
      <c r="AF22" s="487">
        <f>SUM(C22:T22)</f>
        <v>1</v>
      </c>
    </row>
    <row r="23" spans="1:32" s="127" customFormat="1" ht="5.0999999999999996" customHeight="1" x14ac:dyDescent="0.2">
      <c r="A23" s="502"/>
      <c r="B23" s="464"/>
      <c r="C23" s="517"/>
      <c r="D23" s="518"/>
      <c r="E23" s="518"/>
      <c r="F23" s="518"/>
      <c r="G23" s="518"/>
      <c r="H23" s="518"/>
      <c r="I23" s="488"/>
      <c r="J23" s="489"/>
      <c r="K23" s="489"/>
      <c r="L23" s="489"/>
      <c r="M23" s="489"/>
      <c r="N23" s="490"/>
      <c r="O23" s="488"/>
      <c r="P23" s="489"/>
      <c r="Q23" s="489"/>
      <c r="R23" s="489"/>
      <c r="S23" s="489"/>
      <c r="T23" s="489"/>
      <c r="U23" s="475"/>
      <c r="V23" s="476"/>
      <c r="W23" s="476"/>
      <c r="X23" s="476"/>
      <c r="Y23" s="476"/>
      <c r="Z23" s="477"/>
      <c r="AA23" s="524"/>
      <c r="AB23" s="525"/>
      <c r="AC23" s="525"/>
      <c r="AD23" s="525"/>
      <c r="AE23" s="525"/>
      <c r="AF23" s="487"/>
    </row>
    <row r="24" spans="1:32" s="126" customFormat="1" ht="15" customHeight="1" x14ac:dyDescent="0.2">
      <c r="A24" s="522"/>
      <c r="B24" s="465"/>
      <c r="C24" s="494">
        <f>($U22*C22)</f>
        <v>15375.99</v>
      </c>
      <c r="D24" s="495"/>
      <c r="E24" s="495"/>
      <c r="F24" s="495"/>
      <c r="G24" s="495"/>
      <c r="H24" s="496"/>
      <c r="I24" s="494"/>
      <c r="J24" s="495"/>
      <c r="K24" s="495"/>
      <c r="L24" s="495"/>
      <c r="M24" s="495"/>
      <c r="N24" s="496"/>
      <c r="O24" s="494"/>
      <c r="P24" s="495"/>
      <c r="Q24" s="495"/>
      <c r="R24" s="495"/>
      <c r="S24" s="495"/>
      <c r="T24" s="496"/>
      <c r="U24" s="478"/>
      <c r="V24" s="479"/>
      <c r="W24" s="479"/>
      <c r="X24" s="479"/>
      <c r="Y24" s="479"/>
      <c r="Z24" s="480"/>
      <c r="AA24" s="526"/>
      <c r="AB24" s="527"/>
      <c r="AC24" s="527"/>
      <c r="AD24" s="527"/>
      <c r="AE24" s="527"/>
      <c r="AF24" s="487"/>
    </row>
    <row r="25" spans="1:32" s="126" customFormat="1" ht="15" customHeight="1" x14ac:dyDescent="0.2">
      <c r="A25" s="521" t="s">
        <v>116</v>
      </c>
      <c r="B25" s="463" t="str">
        <f>Orçam_CANTANHEDE!B40</f>
        <v>ADMINISTRAÇÃO LOCAL</v>
      </c>
      <c r="C25" s="469">
        <v>0.33329999999999999</v>
      </c>
      <c r="D25" s="470"/>
      <c r="E25" s="470"/>
      <c r="F25" s="470"/>
      <c r="G25" s="470"/>
      <c r="H25" s="471"/>
      <c r="I25" s="469">
        <v>0.33329999999999999</v>
      </c>
      <c r="J25" s="470"/>
      <c r="K25" s="470"/>
      <c r="L25" s="470"/>
      <c r="M25" s="470"/>
      <c r="N25" s="471"/>
      <c r="O25" s="469">
        <v>0.33339999999999997</v>
      </c>
      <c r="P25" s="470"/>
      <c r="Q25" s="470"/>
      <c r="R25" s="470"/>
      <c r="S25" s="470"/>
      <c r="T25" s="471"/>
      <c r="U25" s="472">
        <f>Orçam_CANTANHEDE!H40</f>
        <v>9074.58</v>
      </c>
      <c r="V25" s="473"/>
      <c r="W25" s="473"/>
      <c r="X25" s="473"/>
      <c r="Y25" s="473"/>
      <c r="Z25" s="474"/>
      <c r="AA25" s="481">
        <f>U25/$U$85</f>
        <v>4.4258719920052612E-2</v>
      </c>
      <c r="AB25" s="482"/>
      <c r="AC25" s="523"/>
      <c r="AD25" s="523"/>
      <c r="AE25" s="523"/>
      <c r="AF25" s="487">
        <f>SUM(C25:T25)</f>
        <v>1</v>
      </c>
    </row>
    <row r="26" spans="1:32" s="127" customFormat="1" ht="5.0999999999999996" customHeight="1" x14ac:dyDescent="0.2">
      <c r="A26" s="502"/>
      <c r="B26" s="464"/>
      <c r="C26" s="517"/>
      <c r="D26" s="518"/>
      <c r="E26" s="518"/>
      <c r="F26" s="518"/>
      <c r="G26" s="518"/>
      <c r="H26" s="518"/>
      <c r="I26" s="488"/>
      <c r="J26" s="489"/>
      <c r="K26" s="489"/>
      <c r="L26" s="489"/>
      <c r="M26" s="489"/>
      <c r="N26" s="489"/>
      <c r="O26" s="488"/>
      <c r="P26" s="489"/>
      <c r="Q26" s="489"/>
      <c r="R26" s="489"/>
      <c r="S26" s="489"/>
      <c r="T26" s="489"/>
      <c r="U26" s="475"/>
      <c r="V26" s="476"/>
      <c r="W26" s="476"/>
      <c r="X26" s="476"/>
      <c r="Y26" s="476"/>
      <c r="Z26" s="477"/>
      <c r="AA26" s="524"/>
      <c r="AB26" s="525"/>
      <c r="AC26" s="525"/>
      <c r="AD26" s="525"/>
      <c r="AE26" s="525"/>
      <c r="AF26" s="487"/>
    </row>
    <row r="27" spans="1:32" s="126" customFormat="1" ht="15" customHeight="1" x14ac:dyDescent="0.2">
      <c r="A27" s="522"/>
      <c r="B27" s="465"/>
      <c r="C27" s="494">
        <f>($U25*C25)</f>
        <v>3024.5575139999996</v>
      </c>
      <c r="D27" s="495"/>
      <c r="E27" s="495"/>
      <c r="F27" s="495"/>
      <c r="G27" s="495"/>
      <c r="H27" s="496"/>
      <c r="I27" s="494">
        <f t="shared" ref="I27" si="0">($U25*I25)</f>
        <v>3024.5575139999996</v>
      </c>
      <c r="J27" s="495"/>
      <c r="K27" s="495"/>
      <c r="L27" s="495"/>
      <c r="M27" s="495"/>
      <c r="N27" s="496"/>
      <c r="O27" s="494">
        <f t="shared" ref="O27" si="1">($U25*O25)</f>
        <v>3025.4649719999998</v>
      </c>
      <c r="P27" s="495"/>
      <c r="Q27" s="495"/>
      <c r="R27" s="495"/>
      <c r="S27" s="495"/>
      <c r="T27" s="496"/>
      <c r="U27" s="478"/>
      <c r="V27" s="479"/>
      <c r="W27" s="479"/>
      <c r="X27" s="479"/>
      <c r="Y27" s="479"/>
      <c r="Z27" s="480"/>
      <c r="AA27" s="526"/>
      <c r="AB27" s="527"/>
      <c r="AC27" s="527"/>
      <c r="AD27" s="527"/>
      <c r="AE27" s="527"/>
      <c r="AF27" s="487"/>
    </row>
    <row r="28" spans="1:32" s="124" customFormat="1" ht="15" customHeight="1" x14ac:dyDescent="0.2">
      <c r="A28" s="521" t="s">
        <v>117</v>
      </c>
      <c r="B28" s="463" t="str">
        <f>Orçam_CANTANHEDE!B44</f>
        <v>SERVIÇOS INICIAIS</v>
      </c>
      <c r="C28" s="469">
        <v>1</v>
      </c>
      <c r="D28" s="470"/>
      <c r="E28" s="470"/>
      <c r="F28" s="470"/>
      <c r="G28" s="470"/>
      <c r="H28" s="471"/>
      <c r="I28" s="469"/>
      <c r="J28" s="470"/>
      <c r="K28" s="470"/>
      <c r="L28" s="470"/>
      <c r="M28" s="470"/>
      <c r="N28" s="471"/>
      <c r="O28" s="469"/>
      <c r="P28" s="470"/>
      <c r="Q28" s="470"/>
      <c r="R28" s="470"/>
      <c r="S28" s="470"/>
      <c r="T28" s="471"/>
      <c r="U28" s="472">
        <f>Orçam_CANTANHEDE!H44</f>
        <v>1250.4000000000001</v>
      </c>
      <c r="V28" s="473"/>
      <c r="W28" s="473"/>
      <c r="X28" s="473"/>
      <c r="Y28" s="473"/>
      <c r="Z28" s="474"/>
      <c r="AA28" s="481">
        <f>U28/$U$85</f>
        <v>6.0984754542947215E-3</v>
      </c>
      <c r="AB28" s="482"/>
      <c r="AC28" s="523"/>
      <c r="AD28" s="523"/>
      <c r="AE28" s="523"/>
      <c r="AF28" s="487">
        <f>SUM(C28:T28)</f>
        <v>1</v>
      </c>
    </row>
    <row r="29" spans="1:32" s="125" customFormat="1" ht="5.0999999999999996" customHeight="1" x14ac:dyDescent="0.2">
      <c r="A29" s="502"/>
      <c r="B29" s="464"/>
      <c r="C29" s="488"/>
      <c r="D29" s="489"/>
      <c r="E29" s="489"/>
      <c r="F29" s="489"/>
      <c r="G29" s="489"/>
      <c r="H29" s="489"/>
      <c r="I29" s="488"/>
      <c r="J29" s="489"/>
      <c r="K29" s="489"/>
      <c r="L29" s="489"/>
      <c r="M29" s="489"/>
      <c r="N29" s="490"/>
      <c r="O29" s="488"/>
      <c r="P29" s="489"/>
      <c r="Q29" s="489"/>
      <c r="R29" s="489"/>
      <c r="S29" s="489"/>
      <c r="T29" s="489"/>
      <c r="U29" s="475"/>
      <c r="V29" s="476"/>
      <c r="W29" s="476"/>
      <c r="X29" s="476"/>
      <c r="Y29" s="476"/>
      <c r="Z29" s="477"/>
      <c r="AA29" s="524"/>
      <c r="AB29" s="525"/>
      <c r="AC29" s="525"/>
      <c r="AD29" s="525"/>
      <c r="AE29" s="525"/>
      <c r="AF29" s="487"/>
    </row>
    <row r="30" spans="1:32" s="124" customFormat="1" ht="15" customHeight="1" x14ac:dyDescent="0.2">
      <c r="A30" s="522"/>
      <c r="B30" s="465"/>
      <c r="C30" s="494">
        <f>($U28*C28)</f>
        <v>1250.4000000000001</v>
      </c>
      <c r="D30" s="495"/>
      <c r="E30" s="495"/>
      <c r="F30" s="495"/>
      <c r="G30" s="495"/>
      <c r="H30" s="496"/>
      <c r="I30" s="494"/>
      <c r="J30" s="495"/>
      <c r="K30" s="495"/>
      <c r="L30" s="495"/>
      <c r="M30" s="495"/>
      <c r="N30" s="496"/>
      <c r="O30" s="494"/>
      <c r="P30" s="495"/>
      <c r="Q30" s="495"/>
      <c r="R30" s="495"/>
      <c r="S30" s="495"/>
      <c r="T30" s="496"/>
      <c r="U30" s="478"/>
      <c r="V30" s="479"/>
      <c r="W30" s="479"/>
      <c r="X30" s="479"/>
      <c r="Y30" s="479"/>
      <c r="Z30" s="480"/>
      <c r="AA30" s="526"/>
      <c r="AB30" s="527"/>
      <c r="AC30" s="527"/>
      <c r="AD30" s="527"/>
      <c r="AE30" s="527"/>
      <c r="AF30" s="487"/>
    </row>
    <row r="31" spans="1:32" s="126" customFormat="1" ht="15" customHeight="1" x14ac:dyDescent="0.2">
      <c r="A31" s="521" t="s">
        <v>119</v>
      </c>
      <c r="B31" s="463" t="str">
        <f>Orçam_CANTANHEDE!B48</f>
        <v>MOVIMENTO DE TERRA</v>
      </c>
      <c r="C31" s="469">
        <v>1</v>
      </c>
      <c r="D31" s="470"/>
      <c r="E31" s="470"/>
      <c r="F31" s="470"/>
      <c r="G31" s="470"/>
      <c r="H31" s="471"/>
      <c r="I31" s="531"/>
      <c r="J31" s="532"/>
      <c r="K31" s="532"/>
      <c r="L31" s="532"/>
      <c r="M31" s="532"/>
      <c r="N31" s="533"/>
      <c r="O31" s="531"/>
      <c r="P31" s="532"/>
      <c r="Q31" s="532"/>
      <c r="R31" s="532"/>
      <c r="S31" s="532"/>
      <c r="T31" s="533"/>
      <c r="U31" s="472">
        <f>Orçam_CANTANHEDE!H48</f>
        <v>4891.75</v>
      </c>
      <c r="V31" s="473"/>
      <c r="W31" s="473"/>
      <c r="X31" s="473"/>
      <c r="Y31" s="473"/>
      <c r="Z31" s="474"/>
      <c r="AA31" s="481">
        <f>U31/$U$85</f>
        <v>2.3858139238280712E-2</v>
      </c>
      <c r="AB31" s="482"/>
      <c r="AC31" s="523"/>
      <c r="AD31" s="523"/>
      <c r="AE31" s="523"/>
      <c r="AF31" s="487">
        <f>SUM(C31:T31)</f>
        <v>1</v>
      </c>
    </row>
    <row r="32" spans="1:32" s="127" customFormat="1" ht="5.0999999999999996" customHeight="1" x14ac:dyDescent="0.2">
      <c r="A32" s="502"/>
      <c r="B32" s="464"/>
      <c r="C32" s="488"/>
      <c r="D32" s="489"/>
      <c r="E32" s="489"/>
      <c r="F32" s="489"/>
      <c r="G32" s="489"/>
      <c r="H32" s="489"/>
      <c r="I32" s="488"/>
      <c r="J32" s="489"/>
      <c r="K32" s="489"/>
      <c r="L32" s="489"/>
      <c r="M32" s="489"/>
      <c r="N32" s="490"/>
      <c r="O32" s="488"/>
      <c r="P32" s="489"/>
      <c r="Q32" s="489"/>
      <c r="R32" s="489"/>
      <c r="S32" s="489"/>
      <c r="T32" s="489"/>
      <c r="U32" s="475"/>
      <c r="V32" s="476"/>
      <c r="W32" s="476"/>
      <c r="X32" s="476"/>
      <c r="Y32" s="476"/>
      <c r="Z32" s="477"/>
      <c r="AA32" s="524"/>
      <c r="AB32" s="525"/>
      <c r="AC32" s="525"/>
      <c r="AD32" s="525"/>
      <c r="AE32" s="525"/>
      <c r="AF32" s="487"/>
    </row>
    <row r="33" spans="1:32" s="126" customFormat="1" ht="15" customHeight="1" x14ac:dyDescent="0.2">
      <c r="A33" s="522"/>
      <c r="B33" s="465"/>
      <c r="C33" s="494">
        <f>($U31*C31)</f>
        <v>4891.75</v>
      </c>
      <c r="D33" s="495"/>
      <c r="E33" s="495"/>
      <c r="F33" s="495"/>
      <c r="G33" s="495"/>
      <c r="H33" s="496"/>
      <c r="I33" s="528"/>
      <c r="J33" s="529"/>
      <c r="K33" s="529"/>
      <c r="L33" s="529"/>
      <c r="M33" s="529"/>
      <c r="N33" s="530"/>
      <c r="O33" s="528"/>
      <c r="P33" s="529"/>
      <c r="Q33" s="529"/>
      <c r="R33" s="529"/>
      <c r="S33" s="529"/>
      <c r="T33" s="530"/>
      <c r="U33" s="478"/>
      <c r="V33" s="479"/>
      <c r="W33" s="479"/>
      <c r="X33" s="479"/>
      <c r="Y33" s="479"/>
      <c r="Z33" s="480"/>
      <c r="AA33" s="526"/>
      <c r="AB33" s="527"/>
      <c r="AC33" s="527"/>
      <c r="AD33" s="527"/>
      <c r="AE33" s="527"/>
      <c r="AF33" s="487"/>
    </row>
    <row r="34" spans="1:32" s="124" customFormat="1" ht="15" customHeight="1" x14ac:dyDescent="0.2">
      <c r="A34" s="521" t="s">
        <v>120</v>
      </c>
      <c r="B34" s="463" t="str">
        <f>Orçam_CANTANHEDE!B56</f>
        <v>INFRAESTRUTURA</v>
      </c>
      <c r="C34" s="469">
        <v>0.7</v>
      </c>
      <c r="D34" s="470"/>
      <c r="E34" s="470"/>
      <c r="F34" s="470"/>
      <c r="G34" s="470"/>
      <c r="H34" s="471"/>
      <c r="I34" s="469">
        <v>0.3</v>
      </c>
      <c r="J34" s="470"/>
      <c r="K34" s="470"/>
      <c r="L34" s="470"/>
      <c r="M34" s="470"/>
      <c r="N34" s="471"/>
      <c r="O34" s="481"/>
      <c r="P34" s="482"/>
      <c r="Q34" s="482"/>
      <c r="R34" s="482"/>
      <c r="S34" s="482"/>
      <c r="T34" s="534"/>
      <c r="U34" s="472">
        <f>Orçam_CANTANHEDE!H56</f>
        <v>5890.91</v>
      </c>
      <c r="V34" s="473"/>
      <c r="W34" s="473"/>
      <c r="X34" s="473"/>
      <c r="Y34" s="473"/>
      <c r="Z34" s="474"/>
      <c r="AA34" s="481">
        <f>U34/$U$85</f>
        <v>2.8731262026918836E-2</v>
      </c>
      <c r="AB34" s="482"/>
      <c r="AC34" s="523"/>
      <c r="AD34" s="523"/>
      <c r="AE34" s="523"/>
      <c r="AF34" s="487">
        <f>SUM(C34:T34)</f>
        <v>1</v>
      </c>
    </row>
    <row r="35" spans="1:32" s="125" customFormat="1" ht="5.0999999999999996" customHeight="1" x14ac:dyDescent="0.2">
      <c r="A35" s="502"/>
      <c r="B35" s="464"/>
      <c r="C35" s="488"/>
      <c r="D35" s="489"/>
      <c r="E35" s="489"/>
      <c r="F35" s="489"/>
      <c r="G35" s="489"/>
      <c r="H35" s="489"/>
      <c r="I35" s="488"/>
      <c r="J35" s="489"/>
      <c r="K35" s="489"/>
      <c r="L35" s="489"/>
      <c r="M35" s="489"/>
      <c r="N35" s="489"/>
      <c r="O35" s="488"/>
      <c r="P35" s="489"/>
      <c r="Q35" s="489"/>
      <c r="R35" s="489"/>
      <c r="S35" s="489"/>
      <c r="T35" s="489"/>
      <c r="U35" s="475"/>
      <c r="V35" s="476"/>
      <c r="W35" s="476"/>
      <c r="X35" s="476"/>
      <c r="Y35" s="476"/>
      <c r="Z35" s="477"/>
      <c r="AA35" s="524"/>
      <c r="AB35" s="525"/>
      <c r="AC35" s="525"/>
      <c r="AD35" s="525"/>
      <c r="AE35" s="525"/>
      <c r="AF35" s="487"/>
    </row>
    <row r="36" spans="1:32" s="124" customFormat="1" ht="15" customHeight="1" x14ac:dyDescent="0.2">
      <c r="A36" s="522"/>
      <c r="B36" s="465"/>
      <c r="C36" s="494">
        <f>($U34*C34)</f>
        <v>4123.6369999999997</v>
      </c>
      <c r="D36" s="495"/>
      <c r="E36" s="495"/>
      <c r="F36" s="495"/>
      <c r="G36" s="495"/>
      <c r="H36" s="496"/>
      <c r="I36" s="494">
        <f t="shared" ref="I36" si="2">($U34*I34)</f>
        <v>1767.2729999999999</v>
      </c>
      <c r="J36" s="495"/>
      <c r="K36" s="495"/>
      <c r="L36" s="495"/>
      <c r="M36" s="495"/>
      <c r="N36" s="496"/>
      <c r="O36" s="528"/>
      <c r="P36" s="529"/>
      <c r="Q36" s="529"/>
      <c r="R36" s="529"/>
      <c r="S36" s="529"/>
      <c r="T36" s="530"/>
      <c r="U36" s="478"/>
      <c r="V36" s="479"/>
      <c r="W36" s="479"/>
      <c r="X36" s="479"/>
      <c r="Y36" s="479"/>
      <c r="Z36" s="480"/>
      <c r="AA36" s="526"/>
      <c r="AB36" s="527"/>
      <c r="AC36" s="527"/>
      <c r="AD36" s="527"/>
      <c r="AE36" s="527"/>
      <c r="AF36" s="487"/>
    </row>
    <row r="37" spans="1:32" s="126" customFormat="1" ht="15" customHeight="1" x14ac:dyDescent="0.2">
      <c r="A37" s="521" t="s">
        <v>178</v>
      </c>
      <c r="B37" s="463" t="str">
        <f>Orçam_CANTANHEDE!B66</f>
        <v>SUPRAESTRUTURA</v>
      </c>
      <c r="C37" s="469">
        <v>0.3</v>
      </c>
      <c r="D37" s="470"/>
      <c r="E37" s="470"/>
      <c r="F37" s="470"/>
      <c r="G37" s="470"/>
      <c r="H37" s="471"/>
      <c r="I37" s="469">
        <v>0.7</v>
      </c>
      <c r="J37" s="470"/>
      <c r="K37" s="470"/>
      <c r="L37" s="470"/>
      <c r="M37" s="470"/>
      <c r="N37" s="471"/>
      <c r="O37" s="466"/>
      <c r="P37" s="467"/>
      <c r="Q37" s="467"/>
      <c r="R37" s="467"/>
      <c r="S37" s="467"/>
      <c r="T37" s="468"/>
      <c r="U37" s="472">
        <f>Orçam_CANTANHEDE!H66</f>
        <v>6732.61</v>
      </c>
      <c r="V37" s="473"/>
      <c r="W37" s="473"/>
      <c r="X37" s="473"/>
      <c r="Y37" s="473"/>
      <c r="Z37" s="474"/>
      <c r="AA37" s="481">
        <f>U37/$U$85</f>
        <v>3.2836417808972472E-2</v>
      </c>
      <c r="AB37" s="482"/>
      <c r="AC37" s="523"/>
      <c r="AD37" s="523"/>
      <c r="AE37" s="523"/>
      <c r="AF37" s="487">
        <f>SUM(C37:T37)</f>
        <v>1</v>
      </c>
    </row>
    <row r="38" spans="1:32" s="126" customFormat="1" ht="5.0999999999999996" customHeight="1" x14ac:dyDescent="0.2">
      <c r="A38" s="502"/>
      <c r="B38" s="464"/>
      <c r="C38" s="488"/>
      <c r="D38" s="489"/>
      <c r="E38" s="489"/>
      <c r="F38" s="489"/>
      <c r="G38" s="489"/>
      <c r="H38" s="489"/>
      <c r="I38" s="488"/>
      <c r="J38" s="489"/>
      <c r="K38" s="489"/>
      <c r="L38" s="489"/>
      <c r="M38" s="489"/>
      <c r="N38" s="489"/>
      <c r="O38" s="488"/>
      <c r="P38" s="489"/>
      <c r="Q38" s="489"/>
      <c r="R38" s="489"/>
      <c r="S38" s="489"/>
      <c r="T38" s="489"/>
      <c r="U38" s="475"/>
      <c r="V38" s="476"/>
      <c r="W38" s="476"/>
      <c r="X38" s="476"/>
      <c r="Y38" s="476"/>
      <c r="Z38" s="477"/>
      <c r="AA38" s="524"/>
      <c r="AB38" s="525"/>
      <c r="AC38" s="525"/>
      <c r="AD38" s="525"/>
      <c r="AE38" s="525"/>
      <c r="AF38" s="487"/>
    </row>
    <row r="39" spans="1:32" s="126" customFormat="1" ht="15" customHeight="1" x14ac:dyDescent="0.2">
      <c r="A39" s="522"/>
      <c r="B39" s="465"/>
      <c r="C39" s="494">
        <f>($U37*C37)</f>
        <v>2019.7829999999999</v>
      </c>
      <c r="D39" s="495"/>
      <c r="E39" s="495"/>
      <c r="F39" s="495"/>
      <c r="G39" s="495"/>
      <c r="H39" s="496"/>
      <c r="I39" s="494">
        <f t="shared" ref="I39" si="3">($U37*I37)</f>
        <v>4712.8269999999993</v>
      </c>
      <c r="J39" s="495"/>
      <c r="K39" s="495"/>
      <c r="L39" s="495"/>
      <c r="M39" s="495"/>
      <c r="N39" s="496"/>
      <c r="O39" s="494"/>
      <c r="P39" s="495"/>
      <c r="Q39" s="495"/>
      <c r="R39" s="495"/>
      <c r="S39" s="495"/>
      <c r="T39" s="496"/>
      <c r="U39" s="478"/>
      <c r="V39" s="479"/>
      <c r="W39" s="479"/>
      <c r="X39" s="479"/>
      <c r="Y39" s="479"/>
      <c r="Z39" s="480"/>
      <c r="AA39" s="526"/>
      <c r="AB39" s="527"/>
      <c r="AC39" s="527"/>
      <c r="AD39" s="527"/>
      <c r="AE39" s="527"/>
      <c r="AF39" s="487"/>
    </row>
    <row r="40" spans="1:32" s="126" customFormat="1" ht="15" customHeight="1" x14ac:dyDescent="0.2">
      <c r="A40" s="521" t="s">
        <v>326</v>
      </c>
      <c r="B40" s="463" t="str">
        <f>Orçam_CANTANHEDE!B73</f>
        <v>PAREDES E PAINÉIS</v>
      </c>
      <c r="C40" s="469">
        <v>0.3</v>
      </c>
      <c r="D40" s="470"/>
      <c r="E40" s="470"/>
      <c r="F40" s="470"/>
      <c r="G40" s="470"/>
      <c r="H40" s="471"/>
      <c r="I40" s="469">
        <v>0.7</v>
      </c>
      <c r="J40" s="470"/>
      <c r="K40" s="470"/>
      <c r="L40" s="470"/>
      <c r="M40" s="470"/>
      <c r="N40" s="471"/>
      <c r="O40" s="466"/>
      <c r="P40" s="467"/>
      <c r="Q40" s="467"/>
      <c r="R40" s="467"/>
      <c r="S40" s="467"/>
      <c r="T40" s="468"/>
      <c r="U40" s="472">
        <f>Orçam_CANTANHEDE!H73</f>
        <v>14134.140000000001</v>
      </c>
      <c r="V40" s="473"/>
      <c r="W40" s="473"/>
      <c r="X40" s="473"/>
      <c r="Y40" s="473"/>
      <c r="Z40" s="474"/>
      <c r="AA40" s="481">
        <f>U40/$U$85</f>
        <v>6.8935305388327886E-2</v>
      </c>
      <c r="AB40" s="482"/>
      <c r="AC40" s="523"/>
      <c r="AD40" s="523"/>
      <c r="AE40" s="523"/>
      <c r="AF40" s="487">
        <f>SUM(C40:T40)</f>
        <v>1</v>
      </c>
    </row>
    <row r="41" spans="1:32" s="126" customFormat="1" ht="5.0999999999999996" customHeight="1" x14ac:dyDescent="0.2">
      <c r="A41" s="502"/>
      <c r="B41" s="464"/>
      <c r="C41" s="488"/>
      <c r="D41" s="489"/>
      <c r="E41" s="489"/>
      <c r="F41" s="489"/>
      <c r="G41" s="489"/>
      <c r="H41" s="489"/>
      <c r="I41" s="488"/>
      <c r="J41" s="489"/>
      <c r="K41" s="489"/>
      <c r="L41" s="489"/>
      <c r="M41" s="489"/>
      <c r="N41" s="489"/>
      <c r="O41" s="488"/>
      <c r="P41" s="489"/>
      <c r="Q41" s="489"/>
      <c r="R41" s="489"/>
      <c r="S41" s="489"/>
      <c r="T41" s="489"/>
      <c r="U41" s="475"/>
      <c r="V41" s="476"/>
      <c r="W41" s="476"/>
      <c r="X41" s="476"/>
      <c r="Y41" s="476"/>
      <c r="Z41" s="477"/>
      <c r="AA41" s="524"/>
      <c r="AB41" s="525"/>
      <c r="AC41" s="525"/>
      <c r="AD41" s="525"/>
      <c r="AE41" s="525"/>
      <c r="AF41" s="487"/>
    </row>
    <row r="42" spans="1:32" s="126" customFormat="1" ht="15" customHeight="1" x14ac:dyDescent="0.2">
      <c r="A42" s="522"/>
      <c r="B42" s="465"/>
      <c r="C42" s="494">
        <f>($U40*C40)</f>
        <v>4240.2420000000002</v>
      </c>
      <c r="D42" s="495"/>
      <c r="E42" s="495"/>
      <c r="F42" s="495"/>
      <c r="G42" s="495"/>
      <c r="H42" s="496"/>
      <c r="I42" s="494">
        <f t="shared" ref="I42" si="4">($U40*I40)</f>
        <v>9893.898000000001</v>
      </c>
      <c r="J42" s="495"/>
      <c r="K42" s="495"/>
      <c r="L42" s="495"/>
      <c r="M42" s="495"/>
      <c r="N42" s="496"/>
      <c r="O42" s="494"/>
      <c r="P42" s="495"/>
      <c r="Q42" s="495"/>
      <c r="R42" s="495"/>
      <c r="S42" s="495"/>
      <c r="T42" s="496"/>
      <c r="U42" s="478"/>
      <c r="V42" s="479"/>
      <c r="W42" s="479"/>
      <c r="X42" s="479"/>
      <c r="Y42" s="479"/>
      <c r="Z42" s="480"/>
      <c r="AA42" s="526"/>
      <c r="AB42" s="527"/>
      <c r="AC42" s="527"/>
      <c r="AD42" s="527"/>
      <c r="AE42" s="527"/>
      <c r="AF42" s="487"/>
    </row>
    <row r="43" spans="1:32" s="126" customFormat="1" ht="15" customHeight="1" x14ac:dyDescent="0.2">
      <c r="A43" s="521" t="s">
        <v>331</v>
      </c>
      <c r="B43" s="463" t="str">
        <f>Orçam_CANTANHEDE!B81</f>
        <v>COBERTURA</v>
      </c>
      <c r="C43" s="469">
        <v>0.2</v>
      </c>
      <c r="D43" s="470"/>
      <c r="E43" s="470"/>
      <c r="F43" s="470"/>
      <c r="G43" s="470"/>
      <c r="H43" s="471"/>
      <c r="I43" s="469">
        <v>0.3</v>
      </c>
      <c r="J43" s="470"/>
      <c r="K43" s="470"/>
      <c r="L43" s="470"/>
      <c r="M43" s="470"/>
      <c r="N43" s="471"/>
      <c r="O43" s="469">
        <v>0.5</v>
      </c>
      <c r="P43" s="470"/>
      <c r="Q43" s="470"/>
      <c r="R43" s="470"/>
      <c r="S43" s="470"/>
      <c r="T43" s="471"/>
      <c r="U43" s="472">
        <f>Orçam_CANTANHEDE!H81</f>
        <v>40446.89</v>
      </c>
      <c r="V43" s="473"/>
      <c r="W43" s="473"/>
      <c r="X43" s="473"/>
      <c r="Y43" s="473"/>
      <c r="Z43" s="474"/>
      <c r="AA43" s="481">
        <f>U43/$U$85</f>
        <v>0.19726836681666554</v>
      </c>
      <c r="AB43" s="482"/>
      <c r="AC43" s="523"/>
      <c r="AD43" s="523"/>
      <c r="AE43" s="523"/>
      <c r="AF43" s="487">
        <f>SUM(C43:T43)</f>
        <v>1</v>
      </c>
    </row>
    <row r="44" spans="1:32" s="126" customFormat="1" ht="5.0999999999999996" customHeight="1" x14ac:dyDescent="0.2">
      <c r="A44" s="502"/>
      <c r="B44" s="464"/>
      <c r="C44" s="488"/>
      <c r="D44" s="489"/>
      <c r="E44" s="489"/>
      <c r="F44" s="489"/>
      <c r="G44" s="489"/>
      <c r="H44" s="489"/>
      <c r="I44" s="488"/>
      <c r="J44" s="489"/>
      <c r="K44" s="489"/>
      <c r="L44" s="489"/>
      <c r="M44" s="489"/>
      <c r="N44" s="489"/>
      <c r="O44" s="488"/>
      <c r="P44" s="489"/>
      <c r="Q44" s="489"/>
      <c r="R44" s="489"/>
      <c r="S44" s="489"/>
      <c r="T44" s="489"/>
      <c r="U44" s="475"/>
      <c r="V44" s="476"/>
      <c r="W44" s="476"/>
      <c r="X44" s="476"/>
      <c r="Y44" s="476"/>
      <c r="Z44" s="477"/>
      <c r="AA44" s="524"/>
      <c r="AB44" s="525"/>
      <c r="AC44" s="525"/>
      <c r="AD44" s="525"/>
      <c r="AE44" s="525"/>
      <c r="AF44" s="487"/>
    </row>
    <row r="45" spans="1:32" s="126" customFormat="1" ht="15" customHeight="1" x14ac:dyDescent="0.2">
      <c r="A45" s="522"/>
      <c r="B45" s="465"/>
      <c r="C45" s="494">
        <f>($U43*C43)</f>
        <v>8089.3780000000006</v>
      </c>
      <c r="D45" s="495"/>
      <c r="E45" s="495"/>
      <c r="F45" s="495"/>
      <c r="G45" s="495"/>
      <c r="H45" s="496"/>
      <c r="I45" s="494">
        <f>($U43*I43)</f>
        <v>12134.066999999999</v>
      </c>
      <c r="J45" s="495"/>
      <c r="K45" s="495"/>
      <c r="L45" s="495"/>
      <c r="M45" s="495"/>
      <c r="N45" s="496"/>
      <c r="O45" s="494">
        <f t="shared" ref="O45" si="5">($U43*O43)</f>
        <v>20223.445</v>
      </c>
      <c r="P45" s="495"/>
      <c r="Q45" s="495"/>
      <c r="R45" s="495"/>
      <c r="S45" s="495"/>
      <c r="T45" s="496"/>
      <c r="U45" s="478"/>
      <c r="V45" s="479"/>
      <c r="W45" s="479"/>
      <c r="X45" s="479"/>
      <c r="Y45" s="479"/>
      <c r="Z45" s="480"/>
      <c r="AA45" s="526"/>
      <c r="AB45" s="527"/>
      <c r="AC45" s="527"/>
      <c r="AD45" s="527"/>
      <c r="AE45" s="527"/>
      <c r="AF45" s="487"/>
    </row>
    <row r="46" spans="1:32" s="126" customFormat="1" ht="15" customHeight="1" x14ac:dyDescent="0.2">
      <c r="A46" s="521" t="s">
        <v>336</v>
      </c>
      <c r="B46" s="463" t="str">
        <f>Orçam_CANTANHEDE!B88</f>
        <v>ESQUADRIAS</v>
      </c>
      <c r="C46" s="466"/>
      <c r="D46" s="467"/>
      <c r="E46" s="467"/>
      <c r="F46" s="467"/>
      <c r="G46" s="467"/>
      <c r="H46" s="468"/>
      <c r="I46" s="469">
        <v>0.5</v>
      </c>
      <c r="J46" s="470"/>
      <c r="K46" s="470"/>
      <c r="L46" s="470"/>
      <c r="M46" s="470"/>
      <c r="N46" s="471"/>
      <c r="O46" s="469">
        <v>0.5</v>
      </c>
      <c r="P46" s="470"/>
      <c r="Q46" s="470"/>
      <c r="R46" s="470"/>
      <c r="S46" s="470"/>
      <c r="T46" s="471"/>
      <c r="U46" s="472">
        <f>Orçam_CANTANHEDE!H88</f>
        <v>8000.88</v>
      </c>
      <c r="V46" s="473"/>
      <c r="W46" s="473"/>
      <c r="X46" s="473"/>
      <c r="Y46" s="473"/>
      <c r="Z46" s="474"/>
      <c r="AA46" s="481">
        <f>U46/$U$85</f>
        <v>3.902204917846893E-2</v>
      </c>
      <c r="AB46" s="482"/>
      <c r="AC46" s="523"/>
      <c r="AD46" s="523"/>
      <c r="AE46" s="523"/>
      <c r="AF46" s="487">
        <f>SUM(C46:T46)</f>
        <v>1</v>
      </c>
    </row>
    <row r="47" spans="1:32" s="126" customFormat="1" ht="5.0999999999999996" customHeight="1" x14ac:dyDescent="0.2">
      <c r="A47" s="502"/>
      <c r="B47" s="464"/>
      <c r="C47" s="488"/>
      <c r="D47" s="489"/>
      <c r="E47" s="489"/>
      <c r="F47" s="489"/>
      <c r="G47" s="489"/>
      <c r="H47" s="489"/>
      <c r="I47" s="488"/>
      <c r="J47" s="489"/>
      <c r="K47" s="489"/>
      <c r="L47" s="489"/>
      <c r="M47" s="489"/>
      <c r="N47" s="489"/>
      <c r="O47" s="488"/>
      <c r="P47" s="489"/>
      <c r="Q47" s="489"/>
      <c r="R47" s="489"/>
      <c r="S47" s="489"/>
      <c r="T47" s="489"/>
      <c r="U47" s="475"/>
      <c r="V47" s="476"/>
      <c r="W47" s="476"/>
      <c r="X47" s="476"/>
      <c r="Y47" s="476"/>
      <c r="Z47" s="477"/>
      <c r="AA47" s="524"/>
      <c r="AB47" s="525"/>
      <c r="AC47" s="525"/>
      <c r="AD47" s="525"/>
      <c r="AE47" s="525"/>
      <c r="AF47" s="487"/>
    </row>
    <row r="48" spans="1:32" s="126" customFormat="1" ht="15" customHeight="1" x14ac:dyDescent="0.2">
      <c r="A48" s="522"/>
      <c r="B48" s="465"/>
      <c r="C48" s="494"/>
      <c r="D48" s="495"/>
      <c r="E48" s="495"/>
      <c r="F48" s="495"/>
      <c r="G48" s="495"/>
      <c r="H48" s="496"/>
      <c r="I48" s="494">
        <f>($U46*I46)</f>
        <v>4000.44</v>
      </c>
      <c r="J48" s="495"/>
      <c r="K48" s="495"/>
      <c r="L48" s="495"/>
      <c r="M48" s="495"/>
      <c r="N48" s="496"/>
      <c r="O48" s="494">
        <f t="shared" ref="O48" si="6">($U46*O46)</f>
        <v>4000.44</v>
      </c>
      <c r="P48" s="495"/>
      <c r="Q48" s="495"/>
      <c r="R48" s="495"/>
      <c r="S48" s="495"/>
      <c r="T48" s="496"/>
      <c r="U48" s="478"/>
      <c r="V48" s="479"/>
      <c r="W48" s="479"/>
      <c r="X48" s="479"/>
      <c r="Y48" s="479"/>
      <c r="Z48" s="480"/>
      <c r="AA48" s="526"/>
      <c r="AB48" s="527"/>
      <c r="AC48" s="527"/>
      <c r="AD48" s="527"/>
      <c r="AE48" s="527"/>
      <c r="AF48" s="487"/>
    </row>
    <row r="49" spans="1:32" s="126" customFormat="1" ht="15" customHeight="1" x14ac:dyDescent="0.2">
      <c r="A49" s="521" t="s">
        <v>338</v>
      </c>
      <c r="B49" s="463" t="str">
        <f>Orçam_CANTANHEDE!B98</f>
        <v>INSTALAÇÕES ELÉTRICAS</v>
      </c>
      <c r="C49" s="466"/>
      <c r="D49" s="467"/>
      <c r="E49" s="467"/>
      <c r="F49" s="467"/>
      <c r="G49" s="467"/>
      <c r="H49" s="468"/>
      <c r="I49" s="469">
        <v>0.2</v>
      </c>
      <c r="J49" s="470"/>
      <c r="K49" s="470"/>
      <c r="L49" s="470"/>
      <c r="M49" s="470"/>
      <c r="N49" s="471"/>
      <c r="O49" s="469">
        <v>0.8</v>
      </c>
      <c r="P49" s="470"/>
      <c r="Q49" s="470"/>
      <c r="R49" s="470"/>
      <c r="S49" s="470"/>
      <c r="T49" s="471"/>
      <c r="U49" s="472">
        <f>Orçam_CANTANHEDE!H98</f>
        <v>4758.6699999999992</v>
      </c>
      <c r="V49" s="473"/>
      <c r="W49" s="473"/>
      <c r="X49" s="473"/>
      <c r="Y49" s="473"/>
      <c r="Z49" s="474"/>
      <c r="AA49" s="481">
        <f>U49/$U$85</f>
        <v>2.3209078846839936E-2</v>
      </c>
      <c r="AB49" s="482"/>
      <c r="AC49" s="523"/>
      <c r="AD49" s="523"/>
      <c r="AE49" s="523"/>
      <c r="AF49" s="487">
        <f>SUM(C49:T49)</f>
        <v>1</v>
      </c>
    </row>
    <row r="50" spans="1:32" s="126" customFormat="1" ht="5.0999999999999996" customHeight="1" x14ac:dyDescent="0.2">
      <c r="A50" s="502"/>
      <c r="B50" s="464"/>
      <c r="C50" s="488"/>
      <c r="D50" s="489"/>
      <c r="E50" s="489"/>
      <c r="F50" s="489"/>
      <c r="G50" s="489"/>
      <c r="H50" s="489"/>
      <c r="I50" s="488"/>
      <c r="J50" s="489"/>
      <c r="K50" s="489"/>
      <c r="L50" s="489"/>
      <c r="M50" s="489"/>
      <c r="N50" s="489"/>
      <c r="O50" s="488"/>
      <c r="P50" s="489"/>
      <c r="Q50" s="489"/>
      <c r="R50" s="489"/>
      <c r="S50" s="489"/>
      <c r="T50" s="489"/>
      <c r="U50" s="475"/>
      <c r="V50" s="476"/>
      <c r="W50" s="476"/>
      <c r="X50" s="476"/>
      <c r="Y50" s="476"/>
      <c r="Z50" s="477"/>
      <c r="AA50" s="524"/>
      <c r="AB50" s="525"/>
      <c r="AC50" s="525"/>
      <c r="AD50" s="525"/>
      <c r="AE50" s="525"/>
      <c r="AF50" s="487"/>
    </row>
    <row r="51" spans="1:32" s="126" customFormat="1" ht="15" customHeight="1" x14ac:dyDescent="0.2">
      <c r="A51" s="522"/>
      <c r="B51" s="465"/>
      <c r="C51" s="494"/>
      <c r="D51" s="495"/>
      <c r="E51" s="495"/>
      <c r="F51" s="495"/>
      <c r="G51" s="495"/>
      <c r="H51" s="496"/>
      <c r="I51" s="494">
        <f>($U49*I49)</f>
        <v>951.73399999999992</v>
      </c>
      <c r="J51" s="495"/>
      <c r="K51" s="495"/>
      <c r="L51" s="495"/>
      <c r="M51" s="495"/>
      <c r="N51" s="496"/>
      <c r="O51" s="494">
        <f t="shared" ref="O51" si="7">($U49*O49)</f>
        <v>3806.9359999999997</v>
      </c>
      <c r="P51" s="495"/>
      <c r="Q51" s="495"/>
      <c r="R51" s="495"/>
      <c r="S51" s="495"/>
      <c r="T51" s="496"/>
      <c r="U51" s="478"/>
      <c r="V51" s="479"/>
      <c r="W51" s="479"/>
      <c r="X51" s="479"/>
      <c r="Y51" s="479"/>
      <c r="Z51" s="480"/>
      <c r="AA51" s="526"/>
      <c r="AB51" s="527"/>
      <c r="AC51" s="527"/>
      <c r="AD51" s="527"/>
      <c r="AE51" s="527"/>
      <c r="AF51" s="487"/>
    </row>
    <row r="52" spans="1:32" s="126" customFormat="1" ht="15" customHeight="1" x14ac:dyDescent="0.2">
      <c r="A52" s="521" t="s">
        <v>342</v>
      </c>
      <c r="B52" s="463" t="str">
        <f>Orçam_CANTANHEDE!B114</f>
        <v>INSTALAÇÕES HIDRÁULICAS</v>
      </c>
      <c r="C52" s="466"/>
      <c r="D52" s="467"/>
      <c r="E52" s="467"/>
      <c r="F52" s="467"/>
      <c r="G52" s="467"/>
      <c r="H52" s="468"/>
      <c r="I52" s="466"/>
      <c r="J52" s="467"/>
      <c r="K52" s="467"/>
      <c r="L52" s="467"/>
      <c r="M52" s="467"/>
      <c r="N52" s="468"/>
      <c r="O52" s="469">
        <v>1</v>
      </c>
      <c r="P52" s="470"/>
      <c r="Q52" s="470"/>
      <c r="R52" s="470"/>
      <c r="S52" s="470"/>
      <c r="T52" s="471"/>
      <c r="U52" s="472">
        <f>Orçam_CANTANHEDE!H114</f>
        <v>2418.84</v>
      </c>
      <c r="V52" s="473"/>
      <c r="W52" s="473"/>
      <c r="X52" s="473"/>
      <c r="Y52" s="473"/>
      <c r="Z52" s="474"/>
      <c r="AA52" s="481">
        <f>U52/$U$85</f>
        <v>1.1797213985817533E-2</v>
      </c>
      <c r="AB52" s="482"/>
      <c r="AC52" s="523"/>
      <c r="AD52" s="523"/>
      <c r="AE52" s="523"/>
      <c r="AF52" s="487">
        <f>SUM(C52:T52)</f>
        <v>1</v>
      </c>
    </row>
    <row r="53" spans="1:32" s="126" customFormat="1" ht="5.0999999999999996" customHeight="1" x14ac:dyDescent="0.2">
      <c r="A53" s="502"/>
      <c r="B53" s="464"/>
      <c r="C53" s="488"/>
      <c r="D53" s="489"/>
      <c r="E53" s="489"/>
      <c r="F53" s="489"/>
      <c r="G53" s="489"/>
      <c r="H53" s="489"/>
      <c r="I53" s="488"/>
      <c r="J53" s="489"/>
      <c r="K53" s="489"/>
      <c r="L53" s="489"/>
      <c r="M53" s="489"/>
      <c r="N53" s="490"/>
      <c r="O53" s="488"/>
      <c r="P53" s="489"/>
      <c r="Q53" s="489"/>
      <c r="R53" s="489"/>
      <c r="S53" s="489"/>
      <c r="T53" s="489"/>
      <c r="U53" s="475"/>
      <c r="V53" s="476"/>
      <c r="W53" s="476"/>
      <c r="X53" s="476"/>
      <c r="Y53" s="476"/>
      <c r="Z53" s="477"/>
      <c r="AA53" s="524"/>
      <c r="AB53" s="525"/>
      <c r="AC53" s="525"/>
      <c r="AD53" s="525"/>
      <c r="AE53" s="525"/>
      <c r="AF53" s="487"/>
    </row>
    <row r="54" spans="1:32" s="126" customFormat="1" ht="15" customHeight="1" x14ac:dyDescent="0.2">
      <c r="A54" s="522"/>
      <c r="B54" s="465"/>
      <c r="C54" s="494"/>
      <c r="D54" s="495"/>
      <c r="E54" s="495"/>
      <c r="F54" s="495"/>
      <c r="G54" s="495"/>
      <c r="H54" s="496"/>
      <c r="I54" s="494"/>
      <c r="J54" s="495"/>
      <c r="K54" s="495"/>
      <c r="L54" s="495"/>
      <c r="M54" s="495"/>
      <c r="N54" s="496"/>
      <c r="O54" s="494">
        <f t="shared" ref="O54" si="8">($U52*O52)</f>
        <v>2418.84</v>
      </c>
      <c r="P54" s="495"/>
      <c r="Q54" s="495"/>
      <c r="R54" s="495"/>
      <c r="S54" s="495"/>
      <c r="T54" s="496"/>
      <c r="U54" s="478"/>
      <c r="V54" s="479"/>
      <c r="W54" s="479"/>
      <c r="X54" s="479"/>
      <c r="Y54" s="479"/>
      <c r="Z54" s="480"/>
      <c r="AA54" s="526"/>
      <c r="AB54" s="527"/>
      <c r="AC54" s="527"/>
      <c r="AD54" s="527"/>
      <c r="AE54" s="527"/>
      <c r="AF54" s="487"/>
    </row>
    <row r="55" spans="1:32" s="126" customFormat="1" ht="15" customHeight="1" x14ac:dyDescent="0.2">
      <c r="A55" s="521" t="s">
        <v>347</v>
      </c>
      <c r="B55" s="463" t="str">
        <f>Orçam_CANTANHEDE!B121</f>
        <v>INSTALAÇÕES DE COMBATE A INCÊNDIO</v>
      </c>
      <c r="C55" s="466"/>
      <c r="D55" s="467"/>
      <c r="E55" s="467"/>
      <c r="F55" s="467"/>
      <c r="G55" s="467"/>
      <c r="H55" s="468"/>
      <c r="I55" s="466"/>
      <c r="J55" s="467"/>
      <c r="K55" s="467"/>
      <c r="L55" s="467"/>
      <c r="M55" s="467"/>
      <c r="N55" s="468"/>
      <c r="O55" s="469">
        <v>1</v>
      </c>
      <c r="P55" s="470"/>
      <c r="Q55" s="470"/>
      <c r="R55" s="470"/>
      <c r="S55" s="470"/>
      <c r="T55" s="471"/>
      <c r="U55" s="472">
        <f>Orçam_CANTANHEDE!H121</f>
        <v>636.66000000000008</v>
      </c>
      <c r="V55" s="473"/>
      <c r="W55" s="473"/>
      <c r="X55" s="473"/>
      <c r="Y55" s="473"/>
      <c r="Z55" s="474"/>
      <c r="AA55" s="481">
        <f>U55/$U$85</f>
        <v>3.1051306643724227E-3</v>
      </c>
      <c r="AB55" s="482"/>
      <c r="AC55" s="523"/>
      <c r="AD55" s="523"/>
      <c r="AE55" s="523"/>
      <c r="AF55" s="487">
        <f>SUM(C55:T55)</f>
        <v>1</v>
      </c>
    </row>
    <row r="56" spans="1:32" s="126" customFormat="1" ht="5.0999999999999996" customHeight="1" x14ac:dyDescent="0.2">
      <c r="A56" s="502"/>
      <c r="B56" s="464"/>
      <c r="C56" s="488"/>
      <c r="D56" s="489"/>
      <c r="E56" s="489"/>
      <c r="F56" s="489"/>
      <c r="G56" s="489"/>
      <c r="H56" s="489"/>
      <c r="I56" s="488"/>
      <c r="J56" s="489"/>
      <c r="K56" s="489"/>
      <c r="L56" s="489"/>
      <c r="M56" s="489"/>
      <c r="N56" s="490"/>
      <c r="O56" s="488"/>
      <c r="P56" s="489"/>
      <c r="Q56" s="489"/>
      <c r="R56" s="489"/>
      <c r="S56" s="489"/>
      <c r="T56" s="489"/>
      <c r="U56" s="475"/>
      <c r="V56" s="476"/>
      <c r="W56" s="476"/>
      <c r="X56" s="476"/>
      <c r="Y56" s="476"/>
      <c r="Z56" s="477"/>
      <c r="AA56" s="524"/>
      <c r="AB56" s="525"/>
      <c r="AC56" s="525"/>
      <c r="AD56" s="525"/>
      <c r="AE56" s="525"/>
      <c r="AF56" s="487"/>
    </row>
    <row r="57" spans="1:32" s="126" customFormat="1" ht="15" customHeight="1" x14ac:dyDescent="0.2">
      <c r="A57" s="522"/>
      <c r="B57" s="465"/>
      <c r="C57" s="494"/>
      <c r="D57" s="495"/>
      <c r="E57" s="495"/>
      <c r="F57" s="495"/>
      <c r="G57" s="495"/>
      <c r="H57" s="496"/>
      <c r="I57" s="494"/>
      <c r="J57" s="495"/>
      <c r="K57" s="495"/>
      <c r="L57" s="495"/>
      <c r="M57" s="495"/>
      <c r="N57" s="496"/>
      <c r="O57" s="494">
        <f t="shared" ref="O57" si="9">($U55*O55)</f>
        <v>636.66000000000008</v>
      </c>
      <c r="P57" s="495"/>
      <c r="Q57" s="495"/>
      <c r="R57" s="495"/>
      <c r="S57" s="495"/>
      <c r="T57" s="496"/>
      <c r="U57" s="478"/>
      <c r="V57" s="479"/>
      <c r="W57" s="479"/>
      <c r="X57" s="479"/>
      <c r="Y57" s="479"/>
      <c r="Z57" s="480"/>
      <c r="AA57" s="526"/>
      <c r="AB57" s="527"/>
      <c r="AC57" s="527"/>
      <c r="AD57" s="527"/>
      <c r="AE57" s="527"/>
      <c r="AF57" s="487"/>
    </row>
    <row r="58" spans="1:32" s="126" customFormat="1" ht="15" customHeight="1" x14ac:dyDescent="0.2">
      <c r="A58" s="521" t="s">
        <v>348</v>
      </c>
      <c r="B58" s="463" t="str">
        <f>Orçam_CANTANHEDE!B128</f>
        <v>INSTALAÇÕES SANITÁRIAS</v>
      </c>
      <c r="C58" s="466"/>
      <c r="D58" s="467"/>
      <c r="E58" s="467"/>
      <c r="F58" s="467"/>
      <c r="G58" s="467"/>
      <c r="H58" s="468"/>
      <c r="I58" s="469">
        <v>0.2</v>
      </c>
      <c r="J58" s="470"/>
      <c r="K58" s="470"/>
      <c r="L58" s="470"/>
      <c r="M58" s="470"/>
      <c r="N58" s="471"/>
      <c r="O58" s="469">
        <v>0.8</v>
      </c>
      <c r="P58" s="470"/>
      <c r="Q58" s="470"/>
      <c r="R58" s="470"/>
      <c r="S58" s="470"/>
      <c r="T58" s="471"/>
      <c r="U58" s="472">
        <f>Orçam_CANTANHEDE!H128</f>
        <v>5740.8</v>
      </c>
      <c r="V58" s="473"/>
      <c r="W58" s="473"/>
      <c r="X58" s="473"/>
      <c r="Y58" s="473"/>
      <c r="Z58" s="474"/>
      <c r="AA58" s="481">
        <f>U58/$U$85</f>
        <v>2.7999142584784979E-2</v>
      </c>
      <c r="AB58" s="482"/>
      <c r="AC58" s="523"/>
      <c r="AD58" s="523"/>
      <c r="AE58" s="523"/>
      <c r="AF58" s="487">
        <f>SUM(C58:T58)</f>
        <v>1</v>
      </c>
    </row>
    <row r="59" spans="1:32" s="126" customFormat="1" ht="5.0999999999999996" customHeight="1" x14ac:dyDescent="0.2">
      <c r="A59" s="502"/>
      <c r="B59" s="464"/>
      <c r="C59" s="488"/>
      <c r="D59" s="489"/>
      <c r="E59" s="489"/>
      <c r="F59" s="489"/>
      <c r="G59" s="489"/>
      <c r="H59" s="489"/>
      <c r="I59" s="488"/>
      <c r="J59" s="489"/>
      <c r="K59" s="489"/>
      <c r="L59" s="489"/>
      <c r="M59" s="489"/>
      <c r="N59" s="489"/>
      <c r="O59" s="488"/>
      <c r="P59" s="489"/>
      <c r="Q59" s="489"/>
      <c r="R59" s="489"/>
      <c r="S59" s="489"/>
      <c r="T59" s="489"/>
      <c r="U59" s="475"/>
      <c r="V59" s="476"/>
      <c r="W59" s="476"/>
      <c r="X59" s="476"/>
      <c r="Y59" s="476"/>
      <c r="Z59" s="477"/>
      <c r="AA59" s="524"/>
      <c r="AB59" s="525"/>
      <c r="AC59" s="525"/>
      <c r="AD59" s="525"/>
      <c r="AE59" s="525"/>
      <c r="AF59" s="487"/>
    </row>
    <row r="60" spans="1:32" s="126" customFormat="1" ht="15" customHeight="1" x14ac:dyDescent="0.2">
      <c r="A60" s="522"/>
      <c r="B60" s="465"/>
      <c r="C60" s="494"/>
      <c r="D60" s="495"/>
      <c r="E60" s="495"/>
      <c r="F60" s="495"/>
      <c r="G60" s="495"/>
      <c r="H60" s="496"/>
      <c r="I60" s="494">
        <f>($U58*I58)</f>
        <v>1148.1600000000001</v>
      </c>
      <c r="J60" s="495"/>
      <c r="K60" s="495"/>
      <c r="L60" s="495"/>
      <c r="M60" s="495"/>
      <c r="N60" s="496"/>
      <c r="O60" s="494">
        <f t="shared" ref="O60" si="10">($U58*O58)</f>
        <v>4592.6400000000003</v>
      </c>
      <c r="P60" s="495"/>
      <c r="Q60" s="495"/>
      <c r="R60" s="495"/>
      <c r="S60" s="495"/>
      <c r="T60" s="496"/>
      <c r="U60" s="478"/>
      <c r="V60" s="479"/>
      <c r="W60" s="479"/>
      <c r="X60" s="479"/>
      <c r="Y60" s="479"/>
      <c r="Z60" s="480"/>
      <c r="AA60" s="526"/>
      <c r="AB60" s="527"/>
      <c r="AC60" s="527"/>
      <c r="AD60" s="527"/>
      <c r="AE60" s="527"/>
      <c r="AF60" s="487"/>
    </row>
    <row r="61" spans="1:32" s="126" customFormat="1" ht="15" customHeight="1" x14ac:dyDescent="0.2">
      <c r="A61" s="521" t="s">
        <v>357</v>
      </c>
      <c r="B61" s="463" t="str">
        <f>Orçam_CANTANHEDE!B149</f>
        <v>REVESTIMENTO</v>
      </c>
      <c r="C61" s="469">
        <v>0.1</v>
      </c>
      <c r="D61" s="470"/>
      <c r="E61" s="470"/>
      <c r="F61" s="470"/>
      <c r="G61" s="470"/>
      <c r="H61" s="471"/>
      <c r="I61" s="469">
        <v>0.4</v>
      </c>
      <c r="J61" s="470"/>
      <c r="K61" s="470"/>
      <c r="L61" s="470"/>
      <c r="M61" s="470"/>
      <c r="N61" s="471"/>
      <c r="O61" s="469">
        <v>0.5</v>
      </c>
      <c r="P61" s="470"/>
      <c r="Q61" s="470"/>
      <c r="R61" s="470"/>
      <c r="S61" s="470"/>
      <c r="T61" s="471"/>
      <c r="U61" s="472">
        <f>Orçam_CANTANHEDE!H149</f>
        <v>22514.379999999997</v>
      </c>
      <c r="V61" s="473"/>
      <c r="W61" s="473"/>
      <c r="X61" s="473"/>
      <c r="Y61" s="473"/>
      <c r="Z61" s="474"/>
      <c r="AA61" s="481">
        <f>U61/$U$85</f>
        <v>0.10980757661441456</v>
      </c>
      <c r="AB61" s="482"/>
      <c r="AC61" s="523"/>
      <c r="AD61" s="523"/>
      <c r="AE61" s="523"/>
      <c r="AF61" s="487">
        <f>SUM(C61:T61)</f>
        <v>1</v>
      </c>
    </row>
    <row r="62" spans="1:32" s="126" customFormat="1" ht="5.0999999999999996" customHeight="1" x14ac:dyDescent="0.2">
      <c r="A62" s="502"/>
      <c r="B62" s="464"/>
      <c r="C62" s="488"/>
      <c r="D62" s="489"/>
      <c r="E62" s="489"/>
      <c r="F62" s="489"/>
      <c r="G62" s="489"/>
      <c r="H62" s="489"/>
      <c r="I62" s="488"/>
      <c r="J62" s="489"/>
      <c r="K62" s="489"/>
      <c r="L62" s="489"/>
      <c r="M62" s="489"/>
      <c r="N62" s="489"/>
      <c r="O62" s="488"/>
      <c r="P62" s="489"/>
      <c r="Q62" s="489"/>
      <c r="R62" s="489"/>
      <c r="S62" s="489"/>
      <c r="T62" s="489"/>
      <c r="U62" s="475"/>
      <c r="V62" s="476"/>
      <c r="W62" s="476"/>
      <c r="X62" s="476"/>
      <c r="Y62" s="476"/>
      <c r="Z62" s="477"/>
      <c r="AA62" s="524"/>
      <c r="AB62" s="525"/>
      <c r="AC62" s="525"/>
      <c r="AD62" s="525"/>
      <c r="AE62" s="525"/>
      <c r="AF62" s="487"/>
    </row>
    <row r="63" spans="1:32" s="126" customFormat="1" ht="15" customHeight="1" x14ac:dyDescent="0.2">
      <c r="A63" s="522"/>
      <c r="B63" s="465"/>
      <c r="C63" s="494">
        <f>($U61*C61)</f>
        <v>2251.4379999999996</v>
      </c>
      <c r="D63" s="495"/>
      <c r="E63" s="495"/>
      <c r="F63" s="495"/>
      <c r="G63" s="495"/>
      <c r="H63" s="496"/>
      <c r="I63" s="494">
        <f>($U61*I61)</f>
        <v>9005.7519999999986</v>
      </c>
      <c r="J63" s="495"/>
      <c r="K63" s="495"/>
      <c r="L63" s="495"/>
      <c r="M63" s="495"/>
      <c r="N63" s="496"/>
      <c r="O63" s="494">
        <f t="shared" ref="O63" si="11">($U61*O61)</f>
        <v>11257.189999999999</v>
      </c>
      <c r="P63" s="495"/>
      <c r="Q63" s="495"/>
      <c r="R63" s="495"/>
      <c r="S63" s="495"/>
      <c r="T63" s="496"/>
      <c r="U63" s="478"/>
      <c r="V63" s="479"/>
      <c r="W63" s="479"/>
      <c r="X63" s="479"/>
      <c r="Y63" s="479"/>
      <c r="Z63" s="480"/>
      <c r="AA63" s="526"/>
      <c r="AB63" s="527"/>
      <c r="AC63" s="527"/>
      <c r="AD63" s="527"/>
      <c r="AE63" s="527"/>
      <c r="AF63" s="487"/>
    </row>
    <row r="64" spans="1:32" s="126" customFormat="1" ht="15" customHeight="1" x14ac:dyDescent="0.2">
      <c r="A64" s="521" t="s">
        <v>359</v>
      </c>
      <c r="B64" s="463" t="str">
        <f>Orçam_CANTANHEDE!B158</f>
        <v>PAVIMENTAÇÃO</v>
      </c>
      <c r="C64" s="531"/>
      <c r="D64" s="532"/>
      <c r="E64" s="532"/>
      <c r="F64" s="532"/>
      <c r="G64" s="532"/>
      <c r="H64" s="533"/>
      <c r="I64" s="469">
        <v>0.2</v>
      </c>
      <c r="J64" s="470"/>
      <c r="K64" s="470"/>
      <c r="L64" s="470"/>
      <c r="M64" s="470"/>
      <c r="N64" s="471"/>
      <c r="O64" s="469">
        <v>0.8</v>
      </c>
      <c r="P64" s="470"/>
      <c r="Q64" s="470"/>
      <c r="R64" s="470"/>
      <c r="S64" s="470"/>
      <c r="T64" s="471"/>
      <c r="U64" s="472">
        <f>Orçam_CANTANHEDE!H158</f>
        <v>6710.4</v>
      </c>
      <c r="V64" s="473"/>
      <c r="W64" s="473"/>
      <c r="X64" s="473"/>
      <c r="Y64" s="473"/>
      <c r="Z64" s="474"/>
      <c r="AA64" s="481">
        <f>U64/$U$85</f>
        <v>3.2728094760476084E-2</v>
      </c>
      <c r="AB64" s="482"/>
      <c r="AC64" s="523"/>
      <c r="AD64" s="523"/>
      <c r="AE64" s="523"/>
      <c r="AF64" s="487">
        <f>SUM(C64:T64)</f>
        <v>1</v>
      </c>
    </row>
    <row r="65" spans="1:32" s="127" customFormat="1" ht="5.0999999999999996" customHeight="1" x14ac:dyDescent="0.2">
      <c r="A65" s="502"/>
      <c r="B65" s="464"/>
      <c r="C65" s="488"/>
      <c r="D65" s="489"/>
      <c r="E65" s="489"/>
      <c r="F65" s="489"/>
      <c r="G65" s="489"/>
      <c r="H65" s="489"/>
      <c r="I65" s="488"/>
      <c r="J65" s="489"/>
      <c r="K65" s="489"/>
      <c r="L65" s="489"/>
      <c r="M65" s="489"/>
      <c r="N65" s="489"/>
      <c r="O65" s="488"/>
      <c r="P65" s="489"/>
      <c r="Q65" s="489"/>
      <c r="R65" s="489"/>
      <c r="S65" s="489"/>
      <c r="T65" s="489"/>
      <c r="U65" s="475"/>
      <c r="V65" s="476"/>
      <c r="W65" s="476"/>
      <c r="X65" s="476"/>
      <c r="Y65" s="476"/>
      <c r="Z65" s="477"/>
      <c r="AA65" s="524"/>
      <c r="AB65" s="525"/>
      <c r="AC65" s="525"/>
      <c r="AD65" s="525"/>
      <c r="AE65" s="525"/>
      <c r="AF65" s="487"/>
    </row>
    <row r="66" spans="1:32" s="126" customFormat="1" ht="15" customHeight="1" x14ac:dyDescent="0.2">
      <c r="A66" s="522"/>
      <c r="B66" s="465"/>
      <c r="C66" s="528"/>
      <c r="D66" s="529"/>
      <c r="E66" s="529"/>
      <c r="F66" s="529"/>
      <c r="G66" s="529"/>
      <c r="H66" s="530"/>
      <c r="I66" s="494">
        <f>($U64*I64)</f>
        <v>1342.08</v>
      </c>
      <c r="J66" s="495"/>
      <c r="K66" s="495"/>
      <c r="L66" s="495"/>
      <c r="M66" s="495"/>
      <c r="N66" s="496"/>
      <c r="O66" s="494">
        <f t="shared" ref="O66" si="12">($U64*O64)</f>
        <v>5368.32</v>
      </c>
      <c r="P66" s="495"/>
      <c r="Q66" s="495"/>
      <c r="R66" s="495"/>
      <c r="S66" s="495"/>
      <c r="T66" s="496"/>
      <c r="U66" s="478"/>
      <c r="V66" s="479"/>
      <c r="W66" s="479"/>
      <c r="X66" s="479"/>
      <c r="Y66" s="479"/>
      <c r="Z66" s="480"/>
      <c r="AA66" s="526"/>
      <c r="AB66" s="527"/>
      <c r="AC66" s="527"/>
      <c r="AD66" s="527"/>
      <c r="AE66" s="527"/>
      <c r="AF66" s="487"/>
    </row>
    <row r="67" spans="1:32" s="126" customFormat="1" ht="15" customHeight="1" x14ac:dyDescent="0.2">
      <c r="A67" s="521" t="s">
        <v>361</v>
      </c>
      <c r="B67" s="463" t="str">
        <f>Orçam_CANTANHEDE!B163</f>
        <v>APARELHOS, BANCADAS, METAIS, ACESSÓRIOS E COMPLEMENTOS SANITÁRIOS</v>
      </c>
      <c r="C67" s="531"/>
      <c r="D67" s="532"/>
      <c r="E67" s="532"/>
      <c r="F67" s="532"/>
      <c r="G67" s="532"/>
      <c r="H67" s="533"/>
      <c r="I67" s="531"/>
      <c r="J67" s="532"/>
      <c r="K67" s="532"/>
      <c r="L67" s="532"/>
      <c r="M67" s="532"/>
      <c r="N67" s="533"/>
      <c r="O67" s="469">
        <v>1</v>
      </c>
      <c r="P67" s="470"/>
      <c r="Q67" s="470"/>
      <c r="R67" s="470"/>
      <c r="S67" s="470"/>
      <c r="T67" s="471"/>
      <c r="U67" s="472">
        <f>Orçam_CANTANHEDE!H163</f>
        <v>6620.06</v>
      </c>
      <c r="V67" s="473"/>
      <c r="W67" s="473"/>
      <c r="X67" s="473"/>
      <c r="Y67" s="473"/>
      <c r="Z67" s="474"/>
      <c r="AA67" s="481">
        <f>U67/$U$85</f>
        <v>3.2287486737010804E-2</v>
      </c>
      <c r="AB67" s="482"/>
      <c r="AC67" s="523"/>
      <c r="AD67" s="523"/>
      <c r="AE67" s="523"/>
      <c r="AF67" s="487">
        <f>SUM(C67:T67)</f>
        <v>1</v>
      </c>
    </row>
    <row r="68" spans="1:32" s="127" customFormat="1" ht="5.0999999999999996" customHeight="1" x14ac:dyDescent="0.2">
      <c r="A68" s="502"/>
      <c r="B68" s="464"/>
      <c r="C68" s="488"/>
      <c r="D68" s="489"/>
      <c r="E68" s="489"/>
      <c r="F68" s="489"/>
      <c r="G68" s="489"/>
      <c r="H68" s="489"/>
      <c r="I68" s="488"/>
      <c r="J68" s="489"/>
      <c r="K68" s="489"/>
      <c r="L68" s="489"/>
      <c r="M68" s="489"/>
      <c r="N68" s="490"/>
      <c r="O68" s="488"/>
      <c r="P68" s="489"/>
      <c r="Q68" s="489"/>
      <c r="R68" s="489"/>
      <c r="S68" s="489"/>
      <c r="T68" s="489"/>
      <c r="U68" s="475"/>
      <c r="V68" s="476"/>
      <c r="W68" s="476"/>
      <c r="X68" s="476"/>
      <c r="Y68" s="476"/>
      <c r="Z68" s="477"/>
      <c r="AA68" s="524"/>
      <c r="AB68" s="525"/>
      <c r="AC68" s="525"/>
      <c r="AD68" s="525"/>
      <c r="AE68" s="525"/>
      <c r="AF68" s="487"/>
    </row>
    <row r="69" spans="1:32" s="126" customFormat="1" ht="15" customHeight="1" x14ac:dyDescent="0.2">
      <c r="A69" s="522"/>
      <c r="B69" s="465"/>
      <c r="C69" s="528"/>
      <c r="D69" s="529"/>
      <c r="E69" s="529"/>
      <c r="F69" s="529"/>
      <c r="G69" s="529"/>
      <c r="H69" s="530"/>
      <c r="I69" s="528"/>
      <c r="J69" s="529"/>
      <c r="K69" s="529"/>
      <c r="L69" s="529"/>
      <c r="M69" s="529"/>
      <c r="N69" s="530"/>
      <c r="O69" s="494">
        <f t="shared" ref="O69" si="13">($U67*O67)</f>
        <v>6620.06</v>
      </c>
      <c r="P69" s="495"/>
      <c r="Q69" s="495"/>
      <c r="R69" s="495"/>
      <c r="S69" s="495"/>
      <c r="T69" s="496"/>
      <c r="U69" s="478"/>
      <c r="V69" s="479"/>
      <c r="W69" s="479"/>
      <c r="X69" s="479"/>
      <c r="Y69" s="479"/>
      <c r="Z69" s="480"/>
      <c r="AA69" s="526"/>
      <c r="AB69" s="527"/>
      <c r="AC69" s="527"/>
      <c r="AD69" s="527"/>
      <c r="AE69" s="527"/>
      <c r="AF69" s="487"/>
    </row>
    <row r="70" spans="1:32" s="126" customFormat="1" ht="15" customHeight="1" x14ac:dyDescent="0.2">
      <c r="A70" s="521" t="s">
        <v>362</v>
      </c>
      <c r="B70" s="463" t="str">
        <f>Orçam_CANTANHEDE!B187</f>
        <v>PINTURA</v>
      </c>
      <c r="C70" s="531"/>
      <c r="D70" s="532"/>
      <c r="E70" s="532"/>
      <c r="F70" s="532"/>
      <c r="G70" s="532"/>
      <c r="H70" s="533"/>
      <c r="I70" s="531"/>
      <c r="J70" s="532"/>
      <c r="K70" s="532"/>
      <c r="L70" s="532"/>
      <c r="M70" s="532"/>
      <c r="N70" s="533"/>
      <c r="O70" s="469">
        <v>1</v>
      </c>
      <c r="P70" s="470"/>
      <c r="Q70" s="470"/>
      <c r="R70" s="470"/>
      <c r="S70" s="470"/>
      <c r="T70" s="471"/>
      <c r="U70" s="472">
        <f>Orçam_CANTANHEDE!H187</f>
        <v>13130.789999999999</v>
      </c>
      <c r="V70" s="473"/>
      <c r="W70" s="473"/>
      <c r="X70" s="473"/>
      <c r="Y70" s="473"/>
      <c r="Z70" s="474"/>
      <c r="AA70" s="481">
        <f>U70/$U$85</f>
        <v>6.4041747049343067E-2</v>
      </c>
      <c r="AB70" s="482"/>
      <c r="AC70" s="523"/>
      <c r="AD70" s="523"/>
      <c r="AE70" s="523"/>
      <c r="AF70" s="487">
        <f>SUM(C70:T70)</f>
        <v>1</v>
      </c>
    </row>
    <row r="71" spans="1:32" s="127" customFormat="1" ht="5.0999999999999996" customHeight="1" x14ac:dyDescent="0.2">
      <c r="A71" s="502"/>
      <c r="B71" s="464"/>
      <c r="C71" s="488"/>
      <c r="D71" s="489"/>
      <c r="E71" s="489"/>
      <c r="F71" s="489"/>
      <c r="G71" s="489"/>
      <c r="H71" s="489"/>
      <c r="I71" s="488"/>
      <c r="J71" s="489"/>
      <c r="K71" s="489"/>
      <c r="L71" s="489"/>
      <c r="M71" s="489"/>
      <c r="N71" s="490"/>
      <c r="O71" s="488"/>
      <c r="P71" s="489"/>
      <c r="Q71" s="489"/>
      <c r="R71" s="489"/>
      <c r="S71" s="489"/>
      <c r="T71" s="489"/>
      <c r="U71" s="475"/>
      <c r="V71" s="476"/>
      <c r="W71" s="476"/>
      <c r="X71" s="476"/>
      <c r="Y71" s="476"/>
      <c r="Z71" s="477"/>
      <c r="AA71" s="524"/>
      <c r="AB71" s="525"/>
      <c r="AC71" s="525"/>
      <c r="AD71" s="525"/>
      <c r="AE71" s="525"/>
      <c r="AF71" s="487"/>
    </row>
    <row r="72" spans="1:32" s="126" customFormat="1" ht="15" customHeight="1" x14ac:dyDescent="0.2">
      <c r="A72" s="522"/>
      <c r="B72" s="465"/>
      <c r="C72" s="528"/>
      <c r="D72" s="529"/>
      <c r="E72" s="529"/>
      <c r="F72" s="529"/>
      <c r="G72" s="529"/>
      <c r="H72" s="530"/>
      <c r="I72" s="528"/>
      <c r="J72" s="529"/>
      <c r="K72" s="529"/>
      <c r="L72" s="529"/>
      <c r="M72" s="529"/>
      <c r="N72" s="530"/>
      <c r="O72" s="494">
        <f>($U70*O70)</f>
        <v>13130.789999999999</v>
      </c>
      <c r="P72" s="495"/>
      <c r="Q72" s="495"/>
      <c r="R72" s="495"/>
      <c r="S72" s="495"/>
      <c r="T72" s="496"/>
      <c r="U72" s="478"/>
      <c r="V72" s="479"/>
      <c r="W72" s="479"/>
      <c r="X72" s="479"/>
      <c r="Y72" s="479"/>
      <c r="Z72" s="480"/>
      <c r="AA72" s="526"/>
      <c r="AB72" s="527"/>
      <c r="AC72" s="527"/>
      <c r="AD72" s="527"/>
      <c r="AE72" s="527"/>
      <c r="AF72" s="487"/>
    </row>
    <row r="73" spans="1:32" s="126" customFormat="1" ht="15" customHeight="1" x14ac:dyDescent="0.2">
      <c r="A73" s="521" t="s">
        <v>365</v>
      </c>
      <c r="B73" s="463" t="str">
        <f>Orçam_CANTANHEDE!B200</f>
        <v>LIMPEZA DA OBRA</v>
      </c>
      <c r="C73" s="531"/>
      <c r="D73" s="532"/>
      <c r="E73" s="532"/>
      <c r="F73" s="532"/>
      <c r="G73" s="532"/>
      <c r="H73" s="532"/>
      <c r="I73" s="531"/>
      <c r="J73" s="532"/>
      <c r="K73" s="532"/>
      <c r="L73" s="532"/>
      <c r="M73" s="532"/>
      <c r="N73" s="533"/>
      <c r="O73" s="469">
        <v>1</v>
      </c>
      <c r="P73" s="470"/>
      <c r="Q73" s="470"/>
      <c r="R73" s="470"/>
      <c r="S73" s="470"/>
      <c r="T73" s="471"/>
      <c r="U73" s="472">
        <f>Orçam_CANTANHEDE!H200</f>
        <v>291.60000000000002</v>
      </c>
      <c r="V73" s="473"/>
      <c r="W73" s="473"/>
      <c r="X73" s="473"/>
      <c r="Y73" s="473"/>
      <c r="Z73" s="474"/>
      <c r="AA73" s="481">
        <f>U73/$U$85</f>
        <v>1.4221972508575982E-3</v>
      </c>
      <c r="AB73" s="482"/>
      <c r="AC73" s="523"/>
      <c r="AD73" s="523"/>
      <c r="AE73" s="523"/>
      <c r="AF73" s="487">
        <f>SUM(C73:T73)</f>
        <v>1</v>
      </c>
    </row>
    <row r="74" spans="1:32" s="127" customFormat="1" ht="5.0999999999999996" customHeight="1" x14ac:dyDescent="0.2">
      <c r="A74" s="502"/>
      <c r="B74" s="464"/>
      <c r="C74" s="488"/>
      <c r="D74" s="489"/>
      <c r="E74" s="489"/>
      <c r="F74" s="489"/>
      <c r="G74" s="489"/>
      <c r="H74" s="489"/>
      <c r="I74" s="488"/>
      <c r="J74" s="489"/>
      <c r="K74" s="489"/>
      <c r="L74" s="489"/>
      <c r="M74" s="489"/>
      <c r="N74" s="490"/>
      <c r="O74" s="488"/>
      <c r="P74" s="489"/>
      <c r="Q74" s="489"/>
      <c r="R74" s="489"/>
      <c r="S74" s="489"/>
      <c r="T74" s="489"/>
      <c r="U74" s="475"/>
      <c r="V74" s="476"/>
      <c r="W74" s="476"/>
      <c r="X74" s="476"/>
      <c r="Y74" s="476"/>
      <c r="Z74" s="477"/>
      <c r="AA74" s="524"/>
      <c r="AB74" s="525"/>
      <c r="AC74" s="525"/>
      <c r="AD74" s="525"/>
      <c r="AE74" s="525"/>
      <c r="AF74" s="487"/>
    </row>
    <row r="75" spans="1:32" s="126" customFormat="1" ht="15" customHeight="1" x14ac:dyDescent="0.2">
      <c r="A75" s="522"/>
      <c r="B75" s="465"/>
      <c r="C75" s="528"/>
      <c r="D75" s="529"/>
      <c r="E75" s="529"/>
      <c r="F75" s="529"/>
      <c r="G75" s="529"/>
      <c r="H75" s="529"/>
      <c r="I75" s="528"/>
      <c r="J75" s="529"/>
      <c r="K75" s="529"/>
      <c r="L75" s="529"/>
      <c r="M75" s="529"/>
      <c r="N75" s="530"/>
      <c r="O75" s="494">
        <f>($U73*O73)</f>
        <v>291.60000000000002</v>
      </c>
      <c r="P75" s="495"/>
      <c r="Q75" s="495"/>
      <c r="R75" s="495"/>
      <c r="S75" s="495"/>
      <c r="T75" s="496"/>
      <c r="U75" s="478"/>
      <c r="V75" s="479"/>
      <c r="W75" s="479"/>
      <c r="X75" s="479"/>
      <c r="Y75" s="479"/>
      <c r="Z75" s="480"/>
      <c r="AA75" s="526"/>
      <c r="AB75" s="527"/>
      <c r="AC75" s="527"/>
      <c r="AD75" s="527"/>
      <c r="AE75" s="527"/>
      <c r="AF75" s="487"/>
    </row>
    <row r="76" spans="1:32" s="126" customFormat="1" ht="15" customHeight="1" x14ac:dyDescent="0.2">
      <c r="A76" s="521" t="s">
        <v>367</v>
      </c>
      <c r="B76" s="463" t="str">
        <f>Orçam_CANTANHEDE!B204</f>
        <v>SERVIÇOS COMPLEMENTARES</v>
      </c>
      <c r="C76" s="466"/>
      <c r="D76" s="467"/>
      <c r="E76" s="467"/>
      <c r="F76" s="467"/>
      <c r="G76" s="467"/>
      <c r="H76" s="468"/>
      <c r="I76" s="469">
        <v>0.3</v>
      </c>
      <c r="J76" s="470"/>
      <c r="K76" s="470"/>
      <c r="L76" s="470"/>
      <c r="M76" s="470"/>
      <c r="N76" s="471"/>
      <c r="O76" s="469">
        <v>0.7</v>
      </c>
      <c r="P76" s="470"/>
      <c r="Q76" s="470"/>
      <c r="R76" s="470"/>
      <c r="S76" s="470"/>
      <c r="T76" s="471"/>
      <c r="U76" s="472">
        <f>Orçam_CANTANHEDE!H204</f>
        <v>9819.59</v>
      </c>
      <c r="V76" s="473"/>
      <c r="W76" s="473"/>
      <c r="X76" s="473"/>
      <c r="Y76" s="473"/>
      <c r="Z76" s="474"/>
      <c r="AA76" s="481">
        <f>U76/$U$85</f>
        <v>4.7892297333843488E-2</v>
      </c>
      <c r="AB76" s="482"/>
      <c r="AC76" s="523"/>
      <c r="AD76" s="523"/>
      <c r="AE76" s="523"/>
      <c r="AF76" s="487">
        <f>SUM(C76:T76)</f>
        <v>1</v>
      </c>
    </row>
    <row r="77" spans="1:32" s="127" customFormat="1" ht="5.0999999999999996" customHeight="1" x14ac:dyDescent="0.2">
      <c r="A77" s="502"/>
      <c r="B77" s="464"/>
      <c r="C77" s="488"/>
      <c r="D77" s="489"/>
      <c r="E77" s="489"/>
      <c r="F77" s="489"/>
      <c r="G77" s="489"/>
      <c r="H77" s="489"/>
      <c r="I77" s="488"/>
      <c r="J77" s="489"/>
      <c r="K77" s="489"/>
      <c r="L77" s="489"/>
      <c r="M77" s="489"/>
      <c r="N77" s="489"/>
      <c r="O77" s="488"/>
      <c r="P77" s="489"/>
      <c r="Q77" s="489"/>
      <c r="R77" s="489"/>
      <c r="S77" s="489"/>
      <c r="T77" s="489"/>
      <c r="U77" s="475"/>
      <c r="V77" s="476"/>
      <c r="W77" s="476"/>
      <c r="X77" s="476"/>
      <c r="Y77" s="476"/>
      <c r="Z77" s="477"/>
      <c r="AA77" s="524"/>
      <c r="AB77" s="525"/>
      <c r="AC77" s="525"/>
      <c r="AD77" s="525"/>
      <c r="AE77" s="525"/>
      <c r="AF77" s="487"/>
    </row>
    <row r="78" spans="1:32" s="126" customFormat="1" ht="15" customHeight="1" x14ac:dyDescent="0.2">
      <c r="A78" s="522"/>
      <c r="B78" s="465"/>
      <c r="C78" s="494"/>
      <c r="D78" s="495"/>
      <c r="E78" s="495"/>
      <c r="F78" s="495"/>
      <c r="G78" s="495"/>
      <c r="H78" s="496"/>
      <c r="I78" s="494">
        <f>($U76*I76)</f>
        <v>2945.877</v>
      </c>
      <c r="J78" s="495"/>
      <c r="K78" s="495"/>
      <c r="L78" s="495"/>
      <c r="M78" s="495"/>
      <c r="N78" s="496"/>
      <c r="O78" s="494">
        <f t="shared" ref="O78" si="14">($U76*O76)</f>
        <v>6873.7129999999997</v>
      </c>
      <c r="P78" s="495"/>
      <c r="Q78" s="495"/>
      <c r="R78" s="495"/>
      <c r="S78" s="495"/>
      <c r="T78" s="496"/>
      <c r="U78" s="478"/>
      <c r="V78" s="479"/>
      <c r="W78" s="479"/>
      <c r="X78" s="479"/>
      <c r="Y78" s="479"/>
      <c r="Z78" s="480"/>
      <c r="AA78" s="526"/>
      <c r="AB78" s="527"/>
      <c r="AC78" s="527"/>
      <c r="AD78" s="527"/>
      <c r="AE78" s="527"/>
      <c r="AF78" s="487"/>
    </row>
    <row r="79" spans="1:32" s="126" customFormat="1" ht="15" customHeight="1" x14ac:dyDescent="0.2">
      <c r="A79" s="521" t="s">
        <v>372</v>
      </c>
      <c r="B79" s="463" t="str">
        <f>Orçam_CANTANHEDE!B211</f>
        <v>SERVIÇOS FINAIS</v>
      </c>
      <c r="C79" s="466"/>
      <c r="D79" s="467"/>
      <c r="E79" s="467"/>
      <c r="F79" s="467"/>
      <c r="G79" s="467"/>
      <c r="H79" s="468"/>
      <c r="I79" s="466"/>
      <c r="J79" s="467"/>
      <c r="K79" s="467"/>
      <c r="L79" s="467"/>
      <c r="M79" s="467"/>
      <c r="N79" s="468"/>
      <c r="O79" s="469">
        <v>1</v>
      </c>
      <c r="P79" s="470"/>
      <c r="Q79" s="470"/>
      <c r="R79" s="470"/>
      <c r="S79" s="470"/>
      <c r="T79" s="471"/>
      <c r="U79" s="472">
        <f>Orçam_CANTANHEDE!H211</f>
        <v>984.41</v>
      </c>
      <c r="V79" s="473"/>
      <c r="W79" s="473"/>
      <c r="X79" s="473"/>
      <c r="Y79" s="473"/>
      <c r="Z79" s="474"/>
      <c r="AA79" s="481">
        <f>U79/$U$85</f>
        <v>4.8011837987542117E-3</v>
      </c>
      <c r="AB79" s="482"/>
      <c r="AC79" s="523"/>
      <c r="AD79" s="523"/>
      <c r="AE79" s="523"/>
      <c r="AF79" s="487">
        <f>SUM(C79:T79)</f>
        <v>1</v>
      </c>
    </row>
    <row r="80" spans="1:32" s="127" customFormat="1" ht="5.0999999999999996" customHeight="1" x14ac:dyDescent="0.2">
      <c r="A80" s="502"/>
      <c r="B80" s="464"/>
      <c r="C80" s="488"/>
      <c r="D80" s="489"/>
      <c r="E80" s="489"/>
      <c r="F80" s="489"/>
      <c r="G80" s="489"/>
      <c r="H80" s="489"/>
      <c r="I80" s="488"/>
      <c r="J80" s="489"/>
      <c r="K80" s="489"/>
      <c r="L80" s="489"/>
      <c r="M80" s="489"/>
      <c r="N80" s="490"/>
      <c r="O80" s="488"/>
      <c r="P80" s="489"/>
      <c r="Q80" s="489"/>
      <c r="R80" s="489"/>
      <c r="S80" s="489"/>
      <c r="T80" s="489"/>
      <c r="U80" s="475"/>
      <c r="V80" s="476"/>
      <c r="W80" s="476"/>
      <c r="X80" s="476"/>
      <c r="Y80" s="476"/>
      <c r="Z80" s="477"/>
      <c r="AA80" s="524"/>
      <c r="AB80" s="525"/>
      <c r="AC80" s="525"/>
      <c r="AD80" s="525"/>
      <c r="AE80" s="525"/>
      <c r="AF80" s="487"/>
    </row>
    <row r="81" spans="1:32" s="126" customFormat="1" ht="15" customHeight="1" x14ac:dyDescent="0.2">
      <c r="A81" s="522"/>
      <c r="B81" s="465"/>
      <c r="C81" s="494"/>
      <c r="D81" s="495"/>
      <c r="E81" s="495"/>
      <c r="F81" s="495"/>
      <c r="G81" s="495"/>
      <c r="H81" s="496"/>
      <c r="I81" s="494"/>
      <c r="J81" s="495"/>
      <c r="K81" s="495"/>
      <c r="L81" s="495"/>
      <c r="M81" s="495"/>
      <c r="N81" s="496"/>
      <c r="O81" s="494">
        <f>($U79*O79)</f>
        <v>984.41</v>
      </c>
      <c r="P81" s="495"/>
      <c r="Q81" s="495"/>
      <c r="R81" s="495"/>
      <c r="S81" s="495"/>
      <c r="T81" s="496"/>
      <c r="U81" s="478"/>
      <c r="V81" s="479"/>
      <c r="W81" s="479"/>
      <c r="X81" s="479"/>
      <c r="Y81" s="479"/>
      <c r="Z81" s="480"/>
      <c r="AA81" s="526"/>
      <c r="AB81" s="527"/>
      <c r="AC81" s="527"/>
      <c r="AD81" s="527"/>
      <c r="AE81" s="527"/>
      <c r="AF81" s="487"/>
    </row>
    <row r="82" spans="1:32" s="126" customFormat="1" ht="15" customHeight="1" x14ac:dyDescent="0.2">
      <c r="A82" s="521" t="s">
        <v>710</v>
      </c>
      <c r="B82" s="463" t="str">
        <f>'equip N_RODRIGUES'!F3</f>
        <v>EQUIPAMENTOS NINA RODRIGUES/MA</v>
      </c>
      <c r="C82" s="466"/>
      <c r="D82" s="467"/>
      <c r="E82" s="467"/>
      <c r="F82" s="467"/>
      <c r="G82" s="467"/>
      <c r="H82" s="468"/>
      <c r="I82" s="469">
        <v>1</v>
      </c>
      <c r="J82" s="470"/>
      <c r="K82" s="470"/>
      <c r="L82" s="470"/>
      <c r="M82" s="470"/>
      <c r="N82" s="471"/>
      <c r="O82" s="469"/>
      <c r="P82" s="470"/>
      <c r="Q82" s="470"/>
      <c r="R82" s="470"/>
      <c r="S82" s="470"/>
      <c r="T82" s="471"/>
      <c r="U82" s="472">
        <v>25610.5</v>
      </c>
      <c r="V82" s="473"/>
      <c r="W82" s="473"/>
      <c r="X82" s="473"/>
      <c r="Y82" s="473"/>
      <c r="Z82" s="474"/>
      <c r="AA82" s="481">
        <f>U82/$U$85</f>
        <v>0.12490803392691535</v>
      </c>
      <c r="AB82" s="482"/>
      <c r="AC82" s="523"/>
      <c r="AD82" s="523"/>
      <c r="AE82" s="523"/>
      <c r="AF82" s="487">
        <f>SUM(C82:T82)</f>
        <v>1</v>
      </c>
    </row>
    <row r="83" spans="1:32" s="127" customFormat="1" ht="5.0999999999999996" customHeight="1" x14ac:dyDescent="0.2">
      <c r="A83" s="502"/>
      <c r="B83" s="464"/>
      <c r="C83" s="488"/>
      <c r="D83" s="489"/>
      <c r="E83" s="489"/>
      <c r="F83" s="489"/>
      <c r="G83" s="489"/>
      <c r="H83" s="489"/>
      <c r="I83" s="488"/>
      <c r="J83" s="489"/>
      <c r="K83" s="489"/>
      <c r="L83" s="489"/>
      <c r="M83" s="489"/>
      <c r="N83" s="489"/>
      <c r="O83" s="488"/>
      <c r="P83" s="489"/>
      <c r="Q83" s="489"/>
      <c r="R83" s="489"/>
      <c r="S83" s="489"/>
      <c r="T83" s="489"/>
      <c r="U83" s="475"/>
      <c r="V83" s="476"/>
      <c r="W83" s="476"/>
      <c r="X83" s="476"/>
      <c r="Y83" s="476"/>
      <c r="Z83" s="477"/>
      <c r="AA83" s="524"/>
      <c r="AB83" s="525"/>
      <c r="AC83" s="525"/>
      <c r="AD83" s="525"/>
      <c r="AE83" s="525"/>
      <c r="AF83" s="487"/>
    </row>
    <row r="84" spans="1:32" s="126" customFormat="1" ht="15" customHeight="1" x14ac:dyDescent="0.2">
      <c r="A84" s="522"/>
      <c r="B84" s="465"/>
      <c r="C84" s="494"/>
      <c r="D84" s="495"/>
      <c r="E84" s="495"/>
      <c r="F84" s="495"/>
      <c r="G84" s="495"/>
      <c r="H84" s="496"/>
      <c r="I84" s="494">
        <f>($U82*I82)</f>
        <v>25610.5</v>
      </c>
      <c r="J84" s="495"/>
      <c r="K84" s="495"/>
      <c r="L84" s="495"/>
      <c r="M84" s="495"/>
      <c r="N84" s="496"/>
      <c r="O84" s="494"/>
      <c r="P84" s="495"/>
      <c r="Q84" s="495"/>
      <c r="R84" s="495"/>
      <c r="S84" s="495"/>
      <c r="T84" s="496"/>
      <c r="U84" s="478"/>
      <c r="V84" s="479"/>
      <c r="W84" s="479"/>
      <c r="X84" s="479"/>
      <c r="Y84" s="479"/>
      <c r="Z84" s="480"/>
      <c r="AA84" s="526"/>
      <c r="AB84" s="527"/>
      <c r="AC84" s="527"/>
      <c r="AD84" s="527"/>
      <c r="AE84" s="527"/>
      <c r="AF84" s="487"/>
    </row>
    <row r="85" spans="1:32" s="126" customFormat="1" ht="15" customHeight="1" x14ac:dyDescent="0.2">
      <c r="A85" s="539" t="s">
        <v>320</v>
      </c>
      <c r="B85" s="540"/>
      <c r="C85" s="546">
        <f>C24+C27+C30+C33+C36+C39+C42+C45+C48+C51+C54+C57+C60+C63+C66+C69+C72+C75+C78+C81</f>
        <v>45267.175513999995</v>
      </c>
      <c r="D85" s="547"/>
      <c r="E85" s="547"/>
      <c r="F85" s="547"/>
      <c r="G85" s="547"/>
      <c r="H85" s="548"/>
      <c r="I85" s="546">
        <f>I24+I27+I30+I33+I36+I39+I42+I45+I48+I51+I54+I57+I60+I63+I66+I69+I72+I75+I78+I81+I84</f>
        <v>76537.165513999993</v>
      </c>
      <c r="J85" s="547"/>
      <c r="K85" s="547"/>
      <c r="L85" s="547"/>
      <c r="M85" s="547"/>
      <c r="N85" s="548"/>
      <c r="O85" s="546">
        <f>O24+O27+O30+O33+O36+O39+O42+O45+O48+O51+O54+O57+O60+O63+O66+O69+O72+O75+O78+O81</f>
        <v>83230.508972000011</v>
      </c>
      <c r="P85" s="547"/>
      <c r="Q85" s="547"/>
      <c r="R85" s="547"/>
      <c r="S85" s="547"/>
      <c r="T85" s="548"/>
      <c r="U85" s="551">
        <f>SUM(U22:Z84)</f>
        <v>205034.85</v>
      </c>
      <c r="V85" s="552"/>
      <c r="W85" s="552"/>
      <c r="X85" s="552"/>
      <c r="Y85" s="552"/>
      <c r="Z85" s="553"/>
      <c r="AA85" s="535">
        <f>SUM(AA22:AE84)</f>
        <v>1</v>
      </c>
      <c r="AB85" s="536"/>
      <c r="AC85" s="536"/>
      <c r="AD85" s="536"/>
      <c r="AE85" s="536"/>
    </row>
    <row r="86" spans="1:32" s="126" customFormat="1" ht="15" customHeight="1" x14ac:dyDescent="0.2">
      <c r="A86" s="539" t="s">
        <v>321</v>
      </c>
      <c r="B86" s="540"/>
      <c r="C86" s="542">
        <f>C85/$U$85</f>
        <v>0.22077795805932501</v>
      </c>
      <c r="D86" s="543"/>
      <c r="E86" s="543"/>
      <c r="F86" s="543"/>
      <c r="G86" s="543"/>
      <c r="H86" s="544"/>
      <c r="I86" s="542">
        <f>I85/$U$85</f>
        <v>0.37328856784102793</v>
      </c>
      <c r="J86" s="543"/>
      <c r="K86" s="543"/>
      <c r="L86" s="543"/>
      <c r="M86" s="543"/>
      <c r="N86" s="544"/>
      <c r="O86" s="542">
        <f t="shared" ref="O86" si="15">O85/$U$85</f>
        <v>0.40593347409964703</v>
      </c>
      <c r="P86" s="543"/>
      <c r="Q86" s="543"/>
      <c r="R86" s="543"/>
      <c r="S86" s="543"/>
      <c r="T86" s="544"/>
      <c r="U86" s="551" t="e">
        <f>U22+U31+U34+#REF!+U52+U67+U70+U73+U76+#REF!+#REF!+#REF!+#REF!+#REF!+#REF!+#REF!+#REF!+#REF!+#REF!+#REF!+#REF!+#REF!+#REF!+#REF!+U85</f>
        <v>#REF!</v>
      </c>
      <c r="V86" s="552"/>
      <c r="W86" s="552"/>
      <c r="X86" s="552"/>
      <c r="Y86" s="552"/>
      <c r="Z86" s="553"/>
      <c r="AA86" s="535"/>
      <c r="AB86" s="536"/>
      <c r="AC86" s="536"/>
      <c r="AD86" s="536"/>
      <c r="AE86" s="536"/>
    </row>
    <row r="87" spans="1:32" s="127" customFormat="1" ht="15" customHeight="1" x14ac:dyDescent="0.2">
      <c r="A87" s="539" t="s">
        <v>322</v>
      </c>
      <c r="B87" s="540"/>
      <c r="C87" s="545">
        <f>SUM(C85)</f>
        <v>45267.175513999995</v>
      </c>
      <c r="D87" s="545"/>
      <c r="E87" s="545"/>
      <c r="F87" s="545"/>
      <c r="G87" s="545"/>
      <c r="H87" s="545"/>
      <c r="I87" s="546">
        <f>C87+I85</f>
        <v>121804.341028</v>
      </c>
      <c r="J87" s="547"/>
      <c r="K87" s="547"/>
      <c r="L87" s="547"/>
      <c r="M87" s="547"/>
      <c r="N87" s="548"/>
      <c r="O87" s="545">
        <f>I87+O85</f>
        <v>205034.85</v>
      </c>
      <c r="P87" s="545"/>
      <c r="Q87" s="545"/>
      <c r="R87" s="545"/>
      <c r="S87" s="545"/>
      <c r="T87" s="545"/>
      <c r="U87" s="551" t="e">
        <f>U23+U32+U35+#REF!+U53+U68+U71+U74+U77+#REF!+#REF!+#REF!+#REF!+#REF!+#REF!+#REF!+#REF!+#REF!+#REF!+#REF!+#REF!+#REF!+#REF!+#REF!+U86</f>
        <v>#REF!</v>
      </c>
      <c r="V87" s="552"/>
      <c r="W87" s="552"/>
      <c r="X87" s="552"/>
      <c r="Y87" s="552"/>
      <c r="Z87" s="553"/>
      <c r="AA87" s="535"/>
      <c r="AB87" s="536"/>
      <c r="AC87" s="536"/>
      <c r="AD87" s="536"/>
      <c r="AE87" s="536"/>
    </row>
    <row r="88" spans="1:32" s="126" customFormat="1" ht="15" customHeight="1" x14ac:dyDescent="0.2">
      <c r="A88" s="539" t="s">
        <v>323</v>
      </c>
      <c r="B88" s="540"/>
      <c r="C88" s="541">
        <f>SUM(C86)</f>
        <v>0.22077795805932501</v>
      </c>
      <c r="D88" s="541"/>
      <c r="E88" s="541"/>
      <c r="F88" s="541"/>
      <c r="G88" s="541"/>
      <c r="H88" s="541"/>
      <c r="I88" s="542">
        <f>C86+I86</f>
        <v>0.59406652590035292</v>
      </c>
      <c r="J88" s="543"/>
      <c r="K88" s="543"/>
      <c r="L88" s="543"/>
      <c r="M88" s="543"/>
      <c r="N88" s="544"/>
      <c r="O88" s="541">
        <f>I88+O86</f>
        <v>1</v>
      </c>
      <c r="P88" s="541"/>
      <c r="Q88" s="541"/>
      <c r="R88" s="541"/>
      <c r="S88" s="541"/>
      <c r="T88" s="541"/>
      <c r="U88" s="551" t="e">
        <f>U24+U33+U36+#REF!+U54+U69+U72+U75+U78+#REF!+#REF!+#REF!+#REF!+#REF!+#REF!+#REF!+#REF!+#REF!+#REF!+#REF!+#REF!+#REF!+#REF!+#REF!+U87</f>
        <v>#REF!</v>
      </c>
      <c r="V88" s="552"/>
      <c r="W88" s="552"/>
      <c r="X88" s="552"/>
      <c r="Y88" s="552"/>
      <c r="Z88" s="553"/>
      <c r="AA88" s="537"/>
      <c r="AB88" s="538"/>
      <c r="AC88" s="538"/>
      <c r="AD88" s="538"/>
      <c r="AE88" s="538"/>
    </row>
  </sheetData>
  <mergeCells count="335">
    <mergeCell ref="C88:H88"/>
    <mergeCell ref="I88:N88"/>
    <mergeCell ref="O88:T88"/>
    <mergeCell ref="A85:B85"/>
    <mergeCell ref="C85:H85"/>
    <mergeCell ref="I85:N85"/>
    <mergeCell ref="O85:T85"/>
    <mergeCell ref="U85:Z88"/>
    <mergeCell ref="AA85:AE88"/>
    <mergeCell ref="A86:B86"/>
    <mergeCell ref="C86:H86"/>
    <mergeCell ref="I86:N86"/>
    <mergeCell ref="O86:T86"/>
    <mergeCell ref="A87:B87"/>
    <mergeCell ref="C87:H87"/>
    <mergeCell ref="I87:N87"/>
    <mergeCell ref="O87:T87"/>
    <mergeCell ref="A88:B88"/>
    <mergeCell ref="AA82:AE84"/>
    <mergeCell ref="AF82:AF84"/>
    <mergeCell ref="C83:H83"/>
    <mergeCell ref="I83:N83"/>
    <mergeCell ref="O83:T83"/>
    <mergeCell ref="C84:H84"/>
    <mergeCell ref="I84:N84"/>
    <mergeCell ref="O84:T84"/>
    <mergeCell ref="A82:A84"/>
    <mergeCell ref="B82:B84"/>
    <mergeCell ref="C82:H82"/>
    <mergeCell ref="I82:N82"/>
    <mergeCell ref="O82:T82"/>
    <mergeCell ref="U82:Z84"/>
    <mergeCell ref="AA79:AE81"/>
    <mergeCell ref="AF79:AF81"/>
    <mergeCell ref="C80:H80"/>
    <mergeCell ref="I80:N80"/>
    <mergeCell ref="O80:T80"/>
    <mergeCell ref="C81:H81"/>
    <mergeCell ref="I81:N81"/>
    <mergeCell ref="O81:T81"/>
    <mergeCell ref="A79:A81"/>
    <mergeCell ref="B79:B81"/>
    <mergeCell ref="C79:H79"/>
    <mergeCell ref="I79:N79"/>
    <mergeCell ref="O79:T79"/>
    <mergeCell ref="U79:Z81"/>
    <mergeCell ref="AA76:AE78"/>
    <mergeCell ref="AF76:AF78"/>
    <mergeCell ref="C77:H77"/>
    <mergeCell ref="I77:N77"/>
    <mergeCell ref="O77:T77"/>
    <mergeCell ref="C78:H78"/>
    <mergeCell ref="I78:N78"/>
    <mergeCell ref="O78:T78"/>
    <mergeCell ref="A76:A78"/>
    <mergeCell ref="B76:B78"/>
    <mergeCell ref="C76:H76"/>
    <mergeCell ref="I76:N76"/>
    <mergeCell ref="O76:T76"/>
    <mergeCell ref="U76:Z78"/>
    <mergeCell ref="AA73:AE75"/>
    <mergeCell ref="AF73:AF75"/>
    <mergeCell ref="C74:H74"/>
    <mergeCell ref="I74:N74"/>
    <mergeCell ref="O74:T74"/>
    <mergeCell ref="C75:H75"/>
    <mergeCell ref="I75:N75"/>
    <mergeCell ref="O75:T75"/>
    <mergeCell ref="A73:A75"/>
    <mergeCell ref="B73:B75"/>
    <mergeCell ref="C73:H73"/>
    <mergeCell ref="I73:N73"/>
    <mergeCell ref="O73:T73"/>
    <mergeCell ref="U73:Z75"/>
    <mergeCell ref="AA70:AE72"/>
    <mergeCell ref="AF70:AF72"/>
    <mergeCell ref="C71:H71"/>
    <mergeCell ref="I71:N71"/>
    <mergeCell ref="O71:T71"/>
    <mergeCell ref="C72:H72"/>
    <mergeCell ref="I72:N72"/>
    <mergeCell ref="O72:T72"/>
    <mergeCell ref="A70:A72"/>
    <mergeCell ref="B70:B72"/>
    <mergeCell ref="C70:H70"/>
    <mergeCell ref="I70:N70"/>
    <mergeCell ref="O70:T70"/>
    <mergeCell ref="U70:Z72"/>
    <mergeCell ref="AA67:AE69"/>
    <mergeCell ref="AF67:AF69"/>
    <mergeCell ref="C68:H68"/>
    <mergeCell ref="I68:N68"/>
    <mergeCell ref="O68:T68"/>
    <mergeCell ref="C69:H69"/>
    <mergeCell ref="I69:N69"/>
    <mergeCell ref="O69:T69"/>
    <mergeCell ref="A67:A69"/>
    <mergeCell ref="B67:B69"/>
    <mergeCell ref="C67:H67"/>
    <mergeCell ref="I67:N67"/>
    <mergeCell ref="O67:T67"/>
    <mergeCell ref="U67:Z69"/>
    <mergeCell ref="AA64:AE66"/>
    <mergeCell ref="AF64:AF66"/>
    <mergeCell ref="C65:H65"/>
    <mergeCell ref="I65:N65"/>
    <mergeCell ref="O65:T65"/>
    <mergeCell ref="C66:H66"/>
    <mergeCell ref="I66:N66"/>
    <mergeCell ref="O66:T66"/>
    <mergeCell ref="A64:A66"/>
    <mergeCell ref="B64:B66"/>
    <mergeCell ref="C64:H64"/>
    <mergeCell ref="I64:N64"/>
    <mergeCell ref="O64:T64"/>
    <mergeCell ref="U64:Z66"/>
    <mergeCell ref="AA61:AE63"/>
    <mergeCell ref="AF61:AF63"/>
    <mergeCell ref="C62:H62"/>
    <mergeCell ref="I62:N62"/>
    <mergeCell ref="O62:T62"/>
    <mergeCell ref="C63:H63"/>
    <mergeCell ref="I63:N63"/>
    <mergeCell ref="O63:T63"/>
    <mergeCell ref="A61:A63"/>
    <mergeCell ref="B61:B63"/>
    <mergeCell ref="C61:H61"/>
    <mergeCell ref="I61:N61"/>
    <mergeCell ref="O61:T61"/>
    <mergeCell ref="U61:Z63"/>
    <mergeCell ref="AA58:AE60"/>
    <mergeCell ref="AF58:AF60"/>
    <mergeCell ref="C59:H59"/>
    <mergeCell ref="I59:N59"/>
    <mergeCell ref="O59:T59"/>
    <mergeCell ref="C60:H60"/>
    <mergeCell ref="I60:N60"/>
    <mergeCell ref="O60:T60"/>
    <mergeCell ref="A58:A60"/>
    <mergeCell ref="B58:B60"/>
    <mergeCell ref="C58:H58"/>
    <mergeCell ref="I58:N58"/>
    <mergeCell ref="O58:T58"/>
    <mergeCell ref="U58:Z60"/>
    <mergeCell ref="AA55:AE57"/>
    <mergeCell ref="AF55:AF57"/>
    <mergeCell ref="C56:H56"/>
    <mergeCell ref="I56:N56"/>
    <mergeCell ref="O56:T56"/>
    <mergeCell ref="C57:H57"/>
    <mergeCell ref="I57:N57"/>
    <mergeCell ref="O57:T57"/>
    <mergeCell ref="A55:A57"/>
    <mergeCell ref="B55:B57"/>
    <mergeCell ref="C55:H55"/>
    <mergeCell ref="I55:N55"/>
    <mergeCell ref="O55:T55"/>
    <mergeCell ref="U55:Z57"/>
    <mergeCell ref="AA52:AE54"/>
    <mergeCell ref="AF52:AF54"/>
    <mergeCell ref="C53:H53"/>
    <mergeCell ref="I53:N53"/>
    <mergeCell ref="O53:T53"/>
    <mergeCell ref="C54:H54"/>
    <mergeCell ref="I54:N54"/>
    <mergeCell ref="O54:T54"/>
    <mergeCell ref="A52:A54"/>
    <mergeCell ref="B52:B54"/>
    <mergeCell ref="C52:H52"/>
    <mergeCell ref="I52:N52"/>
    <mergeCell ref="O52:T52"/>
    <mergeCell ref="U52:Z54"/>
    <mergeCell ref="AA49:AE51"/>
    <mergeCell ref="AF49:AF51"/>
    <mergeCell ref="C50:H50"/>
    <mergeCell ref="I50:N50"/>
    <mergeCell ref="O50:T50"/>
    <mergeCell ref="C51:H51"/>
    <mergeCell ref="I51:N51"/>
    <mergeCell ref="O51:T51"/>
    <mergeCell ref="A49:A51"/>
    <mergeCell ref="B49:B51"/>
    <mergeCell ref="C49:H49"/>
    <mergeCell ref="I49:N49"/>
    <mergeCell ref="O49:T49"/>
    <mergeCell ref="U49:Z51"/>
    <mergeCell ref="AA46:AE48"/>
    <mergeCell ref="AF46:AF48"/>
    <mergeCell ref="C47:H47"/>
    <mergeCell ref="I47:N47"/>
    <mergeCell ref="O47:T47"/>
    <mergeCell ref="C48:H48"/>
    <mergeCell ref="I48:N48"/>
    <mergeCell ref="O48:T48"/>
    <mergeCell ref="A46:A48"/>
    <mergeCell ref="B46:B48"/>
    <mergeCell ref="C46:H46"/>
    <mergeCell ref="I46:N46"/>
    <mergeCell ref="O46:T46"/>
    <mergeCell ref="U46:Z48"/>
    <mergeCell ref="AA43:AE45"/>
    <mergeCell ref="AF43:AF45"/>
    <mergeCell ref="C44:H44"/>
    <mergeCell ref="I44:N44"/>
    <mergeCell ref="O44:T44"/>
    <mergeCell ref="C45:H45"/>
    <mergeCell ref="I45:N45"/>
    <mergeCell ref="O45:T45"/>
    <mergeCell ref="A43:A45"/>
    <mergeCell ref="B43:B45"/>
    <mergeCell ref="C43:H43"/>
    <mergeCell ref="I43:N43"/>
    <mergeCell ref="O43:T43"/>
    <mergeCell ref="U43:Z45"/>
    <mergeCell ref="AA40:AE42"/>
    <mergeCell ref="AF40:AF42"/>
    <mergeCell ref="C41:H41"/>
    <mergeCell ref="I41:N41"/>
    <mergeCell ref="O41:T41"/>
    <mergeCell ref="C42:H42"/>
    <mergeCell ref="I42:N42"/>
    <mergeCell ref="O42:T42"/>
    <mergeCell ref="A40:A42"/>
    <mergeCell ref="B40:B42"/>
    <mergeCell ref="C40:H40"/>
    <mergeCell ref="I40:N40"/>
    <mergeCell ref="O40:T40"/>
    <mergeCell ref="U40:Z42"/>
    <mergeCell ref="AA37:AE39"/>
    <mergeCell ref="AF37:AF39"/>
    <mergeCell ref="C38:H38"/>
    <mergeCell ref="I38:N38"/>
    <mergeCell ref="O38:T38"/>
    <mergeCell ref="C39:H39"/>
    <mergeCell ref="I39:N39"/>
    <mergeCell ref="O39:T39"/>
    <mergeCell ref="A37:A39"/>
    <mergeCell ref="B37:B39"/>
    <mergeCell ref="C37:H37"/>
    <mergeCell ref="I37:N37"/>
    <mergeCell ref="O37:T37"/>
    <mergeCell ref="U37:Z39"/>
    <mergeCell ref="AA34:AE36"/>
    <mergeCell ref="AF34:AF36"/>
    <mergeCell ref="C35:H35"/>
    <mergeCell ref="I35:N35"/>
    <mergeCell ref="O35:T35"/>
    <mergeCell ref="C36:H36"/>
    <mergeCell ref="I36:N36"/>
    <mergeCell ref="O36:T36"/>
    <mergeCell ref="A34:A36"/>
    <mergeCell ref="B34:B36"/>
    <mergeCell ref="C34:H34"/>
    <mergeCell ref="I34:N34"/>
    <mergeCell ref="O34:T34"/>
    <mergeCell ref="U34:Z36"/>
    <mergeCell ref="AA31:AE33"/>
    <mergeCell ref="AF31:AF33"/>
    <mergeCell ref="C32:H32"/>
    <mergeCell ref="I32:N32"/>
    <mergeCell ref="O32:T32"/>
    <mergeCell ref="C33:H33"/>
    <mergeCell ref="I33:N33"/>
    <mergeCell ref="O33:T33"/>
    <mergeCell ref="A31:A33"/>
    <mergeCell ref="B31:B33"/>
    <mergeCell ref="C31:H31"/>
    <mergeCell ref="I31:N31"/>
    <mergeCell ref="O31:T31"/>
    <mergeCell ref="U31:Z33"/>
    <mergeCell ref="AA28:AE30"/>
    <mergeCell ref="AF28:AF30"/>
    <mergeCell ref="C29:H29"/>
    <mergeCell ref="I29:N29"/>
    <mergeCell ref="O29:T29"/>
    <mergeCell ref="C30:H30"/>
    <mergeCell ref="I30:N30"/>
    <mergeCell ref="O30:T30"/>
    <mergeCell ref="A28:A30"/>
    <mergeCell ref="B28:B30"/>
    <mergeCell ref="C28:H28"/>
    <mergeCell ref="I28:N28"/>
    <mergeCell ref="O28:T28"/>
    <mergeCell ref="U28:Z30"/>
    <mergeCell ref="AA25:AE27"/>
    <mergeCell ref="AF25:AF27"/>
    <mergeCell ref="C26:H26"/>
    <mergeCell ref="I26:N26"/>
    <mergeCell ref="O26:T26"/>
    <mergeCell ref="C27:H27"/>
    <mergeCell ref="I27:N27"/>
    <mergeCell ref="O27:T27"/>
    <mergeCell ref="A25:A27"/>
    <mergeCell ref="B25:B27"/>
    <mergeCell ref="C25:H25"/>
    <mergeCell ref="I25:N25"/>
    <mergeCell ref="O25:T25"/>
    <mergeCell ref="U25:Z27"/>
    <mergeCell ref="AF22:AF24"/>
    <mergeCell ref="C23:H23"/>
    <mergeCell ref="I23:N23"/>
    <mergeCell ref="O23:T23"/>
    <mergeCell ref="C24:H24"/>
    <mergeCell ref="I24:N24"/>
    <mergeCell ref="O24:T24"/>
    <mergeCell ref="AA19:AE19"/>
    <mergeCell ref="A22:A24"/>
    <mergeCell ref="B22:B24"/>
    <mergeCell ref="C22:H22"/>
    <mergeCell ref="I22:N22"/>
    <mergeCell ref="O22:T22"/>
    <mergeCell ref="U22:Z24"/>
    <mergeCell ref="AA22:AE24"/>
    <mergeCell ref="A15:AE15"/>
    <mergeCell ref="A18:A19"/>
    <mergeCell ref="B18:B19"/>
    <mergeCell ref="C18:T18"/>
    <mergeCell ref="U18:Z18"/>
    <mergeCell ref="AA18:AE18"/>
    <mergeCell ref="C19:H19"/>
    <mergeCell ref="I19:N19"/>
    <mergeCell ref="O19:T19"/>
    <mergeCell ref="U19:Z19"/>
    <mergeCell ref="A9:H9"/>
    <mergeCell ref="I9:AE9"/>
    <mergeCell ref="A12:H12"/>
    <mergeCell ref="I12:AE12"/>
    <mergeCell ref="A13:H13"/>
    <mergeCell ref="I13:AE13"/>
    <mergeCell ref="A4:H4"/>
    <mergeCell ref="I4:AE4"/>
    <mergeCell ref="A5:H5"/>
    <mergeCell ref="I5:AE5"/>
    <mergeCell ref="A8:H8"/>
    <mergeCell ref="I8:AE8"/>
  </mergeCells>
  <conditionalFormatting sqref="C74:N74">
    <cfRule type="expression" dxfId="90" priority="40" stopIfTrue="1">
      <formula>C75&gt;0</formula>
    </cfRule>
  </conditionalFormatting>
  <conditionalFormatting sqref="C56:N56 C23:H23 C77:H77 C80:N80 O38:T38 O41:T41 C47:H47 C50:H50 C53:N53 C59:H59">
    <cfRule type="expression" dxfId="89" priority="38" stopIfTrue="1">
      <formula>C22&gt;0</formula>
    </cfRule>
  </conditionalFormatting>
  <conditionalFormatting sqref="I32:T32 O35:T35 C65:H65 C68:N68 C71:N71">
    <cfRule type="expression" dxfId="88" priority="39" stopIfTrue="1">
      <formula>C31&gt;0</formula>
    </cfRule>
  </conditionalFormatting>
  <conditionalFormatting sqref="C26:H26">
    <cfRule type="expression" dxfId="87" priority="37" stopIfTrue="1">
      <formula>C25&gt;0</formula>
    </cfRule>
  </conditionalFormatting>
  <conditionalFormatting sqref="I23:T23">
    <cfRule type="expression" dxfId="86" priority="36" stopIfTrue="1">
      <formula>I22&gt;0</formula>
    </cfRule>
  </conditionalFormatting>
  <conditionalFormatting sqref="I26:T26">
    <cfRule type="expression" dxfId="85" priority="35" stopIfTrue="1">
      <formula>I25&gt;0</formula>
    </cfRule>
  </conditionalFormatting>
  <conditionalFormatting sqref="C29:H29">
    <cfRule type="expression" dxfId="84" priority="34" stopIfTrue="1">
      <formula>C28&gt;0</formula>
    </cfRule>
  </conditionalFormatting>
  <conditionalFormatting sqref="I29:T29">
    <cfRule type="expression" dxfId="83" priority="33" stopIfTrue="1">
      <formula>I28&gt;0</formula>
    </cfRule>
  </conditionalFormatting>
  <conditionalFormatting sqref="C32:H32">
    <cfRule type="expression" dxfId="82" priority="32" stopIfTrue="1">
      <formula>C31&gt;0</formula>
    </cfRule>
  </conditionalFormatting>
  <conditionalFormatting sqref="C35:H35">
    <cfRule type="expression" dxfId="81" priority="31" stopIfTrue="1">
      <formula>C34&gt;0</formula>
    </cfRule>
  </conditionalFormatting>
  <conditionalFormatting sqref="I35:N35">
    <cfRule type="expression" dxfId="80" priority="30" stopIfTrue="1">
      <formula>I34&gt;0</formula>
    </cfRule>
  </conditionalFormatting>
  <conditionalFormatting sqref="C38:H38">
    <cfRule type="expression" dxfId="79" priority="29" stopIfTrue="1">
      <formula>C37&gt;0</formula>
    </cfRule>
  </conditionalFormatting>
  <conditionalFormatting sqref="I38:N38">
    <cfRule type="expression" dxfId="78" priority="28" stopIfTrue="1">
      <formula>I37&gt;0</formula>
    </cfRule>
  </conditionalFormatting>
  <conditionalFormatting sqref="C41:H41">
    <cfRule type="expression" dxfId="77" priority="27" stopIfTrue="1">
      <formula>C40&gt;0</formula>
    </cfRule>
  </conditionalFormatting>
  <conditionalFormatting sqref="I41:N41">
    <cfRule type="expression" dxfId="76" priority="26" stopIfTrue="1">
      <formula>I40&gt;0</formula>
    </cfRule>
  </conditionalFormatting>
  <conditionalFormatting sqref="I44:N44">
    <cfRule type="expression" dxfId="75" priority="25" stopIfTrue="1">
      <formula>I43&gt;0</formula>
    </cfRule>
  </conditionalFormatting>
  <conditionalFormatting sqref="O44:T44">
    <cfRule type="expression" dxfId="74" priority="24" stopIfTrue="1">
      <formula>O43&gt;0</formula>
    </cfRule>
  </conditionalFormatting>
  <conditionalFormatting sqref="C44:H44">
    <cfRule type="expression" dxfId="73" priority="23" stopIfTrue="1">
      <formula>C43&gt;0</formula>
    </cfRule>
  </conditionalFormatting>
  <conditionalFormatting sqref="I47:N47">
    <cfRule type="expression" dxfId="72" priority="22" stopIfTrue="1">
      <formula>I46&gt;0</formula>
    </cfRule>
  </conditionalFormatting>
  <conditionalFormatting sqref="O47:T47">
    <cfRule type="expression" dxfId="71" priority="21" stopIfTrue="1">
      <formula>O46&gt;0</formula>
    </cfRule>
  </conditionalFormatting>
  <conditionalFormatting sqref="I50:N50">
    <cfRule type="expression" dxfId="70" priority="20" stopIfTrue="1">
      <formula>I49&gt;0</formula>
    </cfRule>
  </conditionalFormatting>
  <conditionalFormatting sqref="O50:T50">
    <cfRule type="expression" dxfId="69" priority="19" stopIfTrue="1">
      <formula>O49&gt;0</formula>
    </cfRule>
  </conditionalFormatting>
  <conditionalFormatting sqref="O53:T53">
    <cfRule type="expression" dxfId="68" priority="18" stopIfTrue="1">
      <formula>O52&gt;0</formula>
    </cfRule>
  </conditionalFormatting>
  <conditionalFormatting sqref="O56:T56">
    <cfRule type="expression" dxfId="67" priority="17" stopIfTrue="1">
      <formula>O55&gt;0</formula>
    </cfRule>
  </conditionalFormatting>
  <conditionalFormatting sqref="I59:N59">
    <cfRule type="expression" dxfId="66" priority="16" stopIfTrue="1">
      <formula>I58&gt;0</formula>
    </cfRule>
  </conditionalFormatting>
  <conditionalFormatting sqref="O59:T59">
    <cfRule type="expression" dxfId="65" priority="15" stopIfTrue="1">
      <formula>O58&gt;0</formula>
    </cfRule>
  </conditionalFormatting>
  <conditionalFormatting sqref="I62:N62">
    <cfRule type="expression" dxfId="64" priority="14" stopIfTrue="1">
      <formula>I61&gt;0</formula>
    </cfRule>
  </conditionalFormatting>
  <conditionalFormatting sqref="O62:T62">
    <cfRule type="expression" dxfId="63" priority="13" stopIfTrue="1">
      <formula>O61&gt;0</formula>
    </cfRule>
  </conditionalFormatting>
  <conditionalFormatting sqref="C62:H62">
    <cfRule type="expression" dxfId="62" priority="12" stopIfTrue="1">
      <formula>C61&gt;0</formula>
    </cfRule>
  </conditionalFormatting>
  <conditionalFormatting sqref="I65:N65">
    <cfRule type="expression" dxfId="61" priority="11" stopIfTrue="1">
      <formula>I64&gt;0</formula>
    </cfRule>
  </conditionalFormatting>
  <conditionalFormatting sqref="O65:T65">
    <cfRule type="expression" dxfId="60" priority="10" stopIfTrue="1">
      <formula>O64&gt;0</formula>
    </cfRule>
  </conditionalFormatting>
  <conditionalFormatting sqref="O68:T68">
    <cfRule type="expression" dxfId="59" priority="9" stopIfTrue="1">
      <formula>O67&gt;0</formula>
    </cfRule>
  </conditionalFormatting>
  <conditionalFormatting sqref="O71:T71">
    <cfRule type="expression" dxfId="58" priority="8" stopIfTrue="1">
      <formula>O70&gt;0</formula>
    </cfRule>
  </conditionalFormatting>
  <conditionalFormatting sqref="O74:T74">
    <cfRule type="expression" dxfId="57" priority="7" stopIfTrue="1">
      <formula>O73&gt;0</formula>
    </cfRule>
  </conditionalFormatting>
  <conditionalFormatting sqref="I77:N77">
    <cfRule type="expression" dxfId="56" priority="6" stopIfTrue="1">
      <formula>I76&gt;0</formula>
    </cfRule>
  </conditionalFormatting>
  <conditionalFormatting sqref="O77:T77">
    <cfRule type="expression" dxfId="55" priority="5" stopIfTrue="1">
      <formula>O76&gt;0</formula>
    </cfRule>
  </conditionalFormatting>
  <conditionalFormatting sqref="O80:T80">
    <cfRule type="expression" dxfId="54" priority="4" stopIfTrue="1">
      <formula>O79&gt;0</formula>
    </cfRule>
  </conditionalFormatting>
  <conditionalFormatting sqref="C83:H83">
    <cfRule type="expression" dxfId="53" priority="3" stopIfTrue="1">
      <formula>C82&gt;0</formula>
    </cfRule>
  </conditionalFormatting>
  <conditionalFormatting sqref="O83:T83">
    <cfRule type="expression" dxfId="52" priority="2" stopIfTrue="1">
      <formula>O82&gt;0</formula>
    </cfRule>
  </conditionalFormatting>
  <conditionalFormatting sqref="I83:N83">
    <cfRule type="expression" dxfId="51" priority="1" stopIfTrue="1">
      <formula>I82&gt;0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/>
  <rowBreaks count="1" manualBreakCount="1">
    <brk id="51" max="9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M36"/>
  <sheetViews>
    <sheetView view="pageBreakPreview" zoomScale="89" zoomScaleNormal="75" zoomScaleSheetLayoutView="89" workbookViewId="0">
      <selection activeCell="F3" sqref="F3"/>
    </sheetView>
  </sheetViews>
  <sheetFormatPr defaultRowHeight="3" customHeight="1" x14ac:dyDescent="0.2"/>
  <cols>
    <col min="1" max="1" width="8.140625" style="9" customWidth="1"/>
    <col min="2" max="2" width="16.42578125" style="9" customWidth="1"/>
    <col min="3" max="3" width="10.85546875" style="9" customWidth="1"/>
    <col min="4" max="4" width="13.28515625" style="9" customWidth="1"/>
    <col min="5" max="5" width="24" style="9" customWidth="1"/>
    <col min="6" max="6" width="14" style="9" customWidth="1"/>
    <col min="7" max="7" width="9.5703125" style="9" customWidth="1"/>
    <col min="8" max="8" width="15.28515625" style="9" customWidth="1"/>
    <col min="9" max="9" width="13.7109375" style="381" customWidth="1"/>
    <col min="10" max="10" width="15" style="9" customWidth="1"/>
    <col min="11" max="11" width="9.140625" style="9"/>
    <col min="12" max="12" width="9.7109375" style="9" customWidth="1"/>
    <col min="13" max="256" width="9.140625" style="9"/>
    <col min="257" max="257" width="8.140625" style="9" customWidth="1"/>
    <col min="258" max="258" width="16.42578125" style="9" customWidth="1"/>
    <col min="259" max="259" width="10.85546875" style="9" customWidth="1"/>
    <col min="260" max="260" width="13.28515625" style="9" customWidth="1"/>
    <col min="261" max="261" width="24" style="9" customWidth="1"/>
    <col min="262" max="262" width="14" style="9" customWidth="1"/>
    <col min="263" max="263" width="9.5703125" style="9" customWidth="1"/>
    <col min="264" max="264" width="15.28515625" style="9" customWidth="1"/>
    <col min="265" max="265" width="13.7109375" style="9" customWidth="1"/>
    <col min="266" max="266" width="15" style="9" customWidth="1"/>
    <col min="267" max="267" width="9.140625" style="9"/>
    <col min="268" max="268" width="9.7109375" style="9" customWidth="1"/>
    <col min="269" max="512" width="9.140625" style="9"/>
    <col min="513" max="513" width="8.140625" style="9" customWidth="1"/>
    <col min="514" max="514" width="16.42578125" style="9" customWidth="1"/>
    <col min="515" max="515" width="10.85546875" style="9" customWidth="1"/>
    <col min="516" max="516" width="13.28515625" style="9" customWidth="1"/>
    <col min="517" max="517" width="24" style="9" customWidth="1"/>
    <col min="518" max="518" width="14" style="9" customWidth="1"/>
    <col min="519" max="519" width="9.5703125" style="9" customWidth="1"/>
    <col min="520" max="520" width="15.28515625" style="9" customWidth="1"/>
    <col min="521" max="521" width="13.7109375" style="9" customWidth="1"/>
    <col min="522" max="522" width="15" style="9" customWidth="1"/>
    <col min="523" max="523" width="9.140625" style="9"/>
    <col min="524" max="524" width="9.7109375" style="9" customWidth="1"/>
    <col min="525" max="768" width="9.140625" style="9"/>
    <col min="769" max="769" width="8.140625" style="9" customWidth="1"/>
    <col min="770" max="770" width="16.42578125" style="9" customWidth="1"/>
    <col min="771" max="771" width="10.85546875" style="9" customWidth="1"/>
    <col min="772" max="772" width="13.28515625" style="9" customWidth="1"/>
    <col min="773" max="773" width="24" style="9" customWidth="1"/>
    <col min="774" max="774" width="14" style="9" customWidth="1"/>
    <col min="775" max="775" width="9.5703125" style="9" customWidth="1"/>
    <col min="776" max="776" width="15.28515625" style="9" customWidth="1"/>
    <col min="777" max="777" width="13.7109375" style="9" customWidth="1"/>
    <col min="778" max="778" width="15" style="9" customWidth="1"/>
    <col min="779" max="779" width="9.140625" style="9"/>
    <col min="780" max="780" width="9.7109375" style="9" customWidth="1"/>
    <col min="781" max="1024" width="9.140625" style="9"/>
    <col min="1025" max="1025" width="8.140625" style="9" customWidth="1"/>
    <col min="1026" max="1026" width="16.42578125" style="9" customWidth="1"/>
    <col min="1027" max="1027" width="10.85546875" style="9" customWidth="1"/>
    <col min="1028" max="1028" width="13.28515625" style="9" customWidth="1"/>
    <col min="1029" max="1029" width="24" style="9" customWidth="1"/>
    <col min="1030" max="1030" width="14" style="9" customWidth="1"/>
    <col min="1031" max="1031" width="9.5703125" style="9" customWidth="1"/>
    <col min="1032" max="1032" width="15.28515625" style="9" customWidth="1"/>
    <col min="1033" max="1033" width="13.7109375" style="9" customWidth="1"/>
    <col min="1034" max="1034" width="15" style="9" customWidth="1"/>
    <col min="1035" max="1035" width="9.140625" style="9"/>
    <col min="1036" max="1036" width="9.7109375" style="9" customWidth="1"/>
    <col min="1037" max="1280" width="9.140625" style="9"/>
    <col min="1281" max="1281" width="8.140625" style="9" customWidth="1"/>
    <col min="1282" max="1282" width="16.42578125" style="9" customWidth="1"/>
    <col min="1283" max="1283" width="10.85546875" style="9" customWidth="1"/>
    <col min="1284" max="1284" width="13.28515625" style="9" customWidth="1"/>
    <col min="1285" max="1285" width="24" style="9" customWidth="1"/>
    <col min="1286" max="1286" width="14" style="9" customWidth="1"/>
    <col min="1287" max="1287" width="9.5703125" style="9" customWidth="1"/>
    <col min="1288" max="1288" width="15.28515625" style="9" customWidth="1"/>
    <col min="1289" max="1289" width="13.7109375" style="9" customWidth="1"/>
    <col min="1290" max="1290" width="15" style="9" customWidth="1"/>
    <col min="1291" max="1291" width="9.140625" style="9"/>
    <col min="1292" max="1292" width="9.7109375" style="9" customWidth="1"/>
    <col min="1293" max="1536" width="9.140625" style="9"/>
    <col min="1537" max="1537" width="8.140625" style="9" customWidth="1"/>
    <col min="1538" max="1538" width="16.42578125" style="9" customWidth="1"/>
    <col min="1539" max="1539" width="10.85546875" style="9" customWidth="1"/>
    <col min="1540" max="1540" width="13.28515625" style="9" customWidth="1"/>
    <col min="1541" max="1541" width="24" style="9" customWidth="1"/>
    <col min="1542" max="1542" width="14" style="9" customWidth="1"/>
    <col min="1543" max="1543" width="9.5703125" style="9" customWidth="1"/>
    <col min="1544" max="1544" width="15.28515625" style="9" customWidth="1"/>
    <col min="1545" max="1545" width="13.7109375" style="9" customWidth="1"/>
    <col min="1546" max="1546" width="15" style="9" customWidth="1"/>
    <col min="1547" max="1547" width="9.140625" style="9"/>
    <col min="1548" max="1548" width="9.7109375" style="9" customWidth="1"/>
    <col min="1549" max="1792" width="9.140625" style="9"/>
    <col min="1793" max="1793" width="8.140625" style="9" customWidth="1"/>
    <col min="1794" max="1794" width="16.42578125" style="9" customWidth="1"/>
    <col min="1795" max="1795" width="10.85546875" style="9" customWidth="1"/>
    <col min="1796" max="1796" width="13.28515625" style="9" customWidth="1"/>
    <col min="1797" max="1797" width="24" style="9" customWidth="1"/>
    <col min="1798" max="1798" width="14" style="9" customWidth="1"/>
    <col min="1799" max="1799" width="9.5703125" style="9" customWidth="1"/>
    <col min="1800" max="1800" width="15.28515625" style="9" customWidth="1"/>
    <col min="1801" max="1801" width="13.7109375" style="9" customWidth="1"/>
    <col min="1802" max="1802" width="15" style="9" customWidth="1"/>
    <col min="1803" max="1803" width="9.140625" style="9"/>
    <col min="1804" max="1804" width="9.7109375" style="9" customWidth="1"/>
    <col min="1805" max="2048" width="9.140625" style="9"/>
    <col min="2049" max="2049" width="8.140625" style="9" customWidth="1"/>
    <col min="2050" max="2050" width="16.42578125" style="9" customWidth="1"/>
    <col min="2051" max="2051" width="10.85546875" style="9" customWidth="1"/>
    <col min="2052" max="2052" width="13.28515625" style="9" customWidth="1"/>
    <col min="2053" max="2053" width="24" style="9" customWidth="1"/>
    <col min="2054" max="2054" width="14" style="9" customWidth="1"/>
    <col min="2055" max="2055" width="9.5703125" style="9" customWidth="1"/>
    <col min="2056" max="2056" width="15.28515625" style="9" customWidth="1"/>
    <col min="2057" max="2057" width="13.7109375" style="9" customWidth="1"/>
    <col min="2058" max="2058" width="15" style="9" customWidth="1"/>
    <col min="2059" max="2059" width="9.140625" style="9"/>
    <col min="2060" max="2060" width="9.7109375" style="9" customWidth="1"/>
    <col min="2061" max="2304" width="9.140625" style="9"/>
    <col min="2305" max="2305" width="8.140625" style="9" customWidth="1"/>
    <col min="2306" max="2306" width="16.42578125" style="9" customWidth="1"/>
    <col min="2307" max="2307" width="10.85546875" style="9" customWidth="1"/>
    <col min="2308" max="2308" width="13.28515625" style="9" customWidth="1"/>
    <col min="2309" max="2309" width="24" style="9" customWidth="1"/>
    <col min="2310" max="2310" width="14" style="9" customWidth="1"/>
    <col min="2311" max="2311" width="9.5703125" style="9" customWidth="1"/>
    <col min="2312" max="2312" width="15.28515625" style="9" customWidth="1"/>
    <col min="2313" max="2313" width="13.7109375" style="9" customWidth="1"/>
    <col min="2314" max="2314" width="15" style="9" customWidth="1"/>
    <col min="2315" max="2315" width="9.140625" style="9"/>
    <col min="2316" max="2316" width="9.7109375" style="9" customWidth="1"/>
    <col min="2317" max="2560" width="9.140625" style="9"/>
    <col min="2561" max="2561" width="8.140625" style="9" customWidth="1"/>
    <col min="2562" max="2562" width="16.42578125" style="9" customWidth="1"/>
    <col min="2563" max="2563" width="10.85546875" style="9" customWidth="1"/>
    <col min="2564" max="2564" width="13.28515625" style="9" customWidth="1"/>
    <col min="2565" max="2565" width="24" style="9" customWidth="1"/>
    <col min="2566" max="2566" width="14" style="9" customWidth="1"/>
    <col min="2567" max="2567" width="9.5703125" style="9" customWidth="1"/>
    <col min="2568" max="2568" width="15.28515625" style="9" customWidth="1"/>
    <col min="2569" max="2569" width="13.7109375" style="9" customWidth="1"/>
    <col min="2570" max="2570" width="15" style="9" customWidth="1"/>
    <col min="2571" max="2571" width="9.140625" style="9"/>
    <col min="2572" max="2572" width="9.7109375" style="9" customWidth="1"/>
    <col min="2573" max="2816" width="9.140625" style="9"/>
    <col min="2817" max="2817" width="8.140625" style="9" customWidth="1"/>
    <col min="2818" max="2818" width="16.42578125" style="9" customWidth="1"/>
    <col min="2819" max="2819" width="10.85546875" style="9" customWidth="1"/>
    <col min="2820" max="2820" width="13.28515625" style="9" customWidth="1"/>
    <col min="2821" max="2821" width="24" style="9" customWidth="1"/>
    <col min="2822" max="2822" width="14" style="9" customWidth="1"/>
    <col min="2823" max="2823" width="9.5703125" style="9" customWidth="1"/>
    <col min="2824" max="2824" width="15.28515625" style="9" customWidth="1"/>
    <col min="2825" max="2825" width="13.7109375" style="9" customWidth="1"/>
    <col min="2826" max="2826" width="15" style="9" customWidth="1"/>
    <col min="2827" max="2827" width="9.140625" style="9"/>
    <col min="2828" max="2828" width="9.7109375" style="9" customWidth="1"/>
    <col min="2829" max="3072" width="9.140625" style="9"/>
    <col min="3073" max="3073" width="8.140625" style="9" customWidth="1"/>
    <col min="3074" max="3074" width="16.42578125" style="9" customWidth="1"/>
    <col min="3075" max="3075" width="10.85546875" style="9" customWidth="1"/>
    <col min="3076" max="3076" width="13.28515625" style="9" customWidth="1"/>
    <col min="3077" max="3077" width="24" style="9" customWidth="1"/>
    <col min="3078" max="3078" width="14" style="9" customWidth="1"/>
    <col min="3079" max="3079" width="9.5703125" style="9" customWidth="1"/>
    <col min="3080" max="3080" width="15.28515625" style="9" customWidth="1"/>
    <col min="3081" max="3081" width="13.7109375" style="9" customWidth="1"/>
    <col min="3082" max="3082" width="15" style="9" customWidth="1"/>
    <col min="3083" max="3083" width="9.140625" style="9"/>
    <col min="3084" max="3084" width="9.7109375" style="9" customWidth="1"/>
    <col min="3085" max="3328" width="9.140625" style="9"/>
    <col min="3329" max="3329" width="8.140625" style="9" customWidth="1"/>
    <col min="3330" max="3330" width="16.42578125" style="9" customWidth="1"/>
    <col min="3331" max="3331" width="10.85546875" style="9" customWidth="1"/>
    <col min="3332" max="3332" width="13.28515625" style="9" customWidth="1"/>
    <col min="3333" max="3333" width="24" style="9" customWidth="1"/>
    <col min="3334" max="3334" width="14" style="9" customWidth="1"/>
    <col min="3335" max="3335" width="9.5703125" style="9" customWidth="1"/>
    <col min="3336" max="3336" width="15.28515625" style="9" customWidth="1"/>
    <col min="3337" max="3337" width="13.7109375" style="9" customWidth="1"/>
    <col min="3338" max="3338" width="15" style="9" customWidth="1"/>
    <col min="3339" max="3339" width="9.140625" style="9"/>
    <col min="3340" max="3340" width="9.7109375" style="9" customWidth="1"/>
    <col min="3341" max="3584" width="9.140625" style="9"/>
    <col min="3585" max="3585" width="8.140625" style="9" customWidth="1"/>
    <col min="3586" max="3586" width="16.42578125" style="9" customWidth="1"/>
    <col min="3587" max="3587" width="10.85546875" style="9" customWidth="1"/>
    <col min="3588" max="3588" width="13.28515625" style="9" customWidth="1"/>
    <col min="3589" max="3589" width="24" style="9" customWidth="1"/>
    <col min="3590" max="3590" width="14" style="9" customWidth="1"/>
    <col min="3591" max="3591" width="9.5703125" style="9" customWidth="1"/>
    <col min="3592" max="3592" width="15.28515625" style="9" customWidth="1"/>
    <col min="3593" max="3593" width="13.7109375" style="9" customWidth="1"/>
    <col min="3594" max="3594" width="15" style="9" customWidth="1"/>
    <col min="3595" max="3595" width="9.140625" style="9"/>
    <col min="3596" max="3596" width="9.7109375" style="9" customWidth="1"/>
    <col min="3597" max="3840" width="9.140625" style="9"/>
    <col min="3841" max="3841" width="8.140625" style="9" customWidth="1"/>
    <col min="3842" max="3842" width="16.42578125" style="9" customWidth="1"/>
    <col min="3843" max="3843" width="10.85546875" style="9" customWidth="1"/>
    <col min="3844" max="3844" width="13.28515625" style="9" customWidth="1"/>
    <col min="3845" max="3845" width="24" style="9" customWidth="1"/>
    <col min="3846" max="3846" width="14" style="9" customWidth="1"/>
    <col min="3847" max="3847" width="9.5703125" style="9" customWidth="1"/>
    <col min="3848" max="3848" width="15.28515625" style="9" customWidth="1"/>
    <col min="3849" max="3849" width="13.7109375" style="9" customWidth="1"/>
    <col min="3850" max="3850" width="15" style="9" customWidth="1"/>
    <col min="3851" max="3851" width="9.140625" style="9"/>
    <col min="3852" max="3852" width="9.7109375" style="9" customWidth="1"/>
    <col min="3853" max="4096" width="9.140625" style="9"/>
    <col min="4097" max="4097" width="8.140625" style="9" customWidth="1"/>
    <col min="4098" max="4098" width="16.42578125" style="9" customWidth="1"/>
    <col min="4099" max="4099" width="10.85546875" style="9" customWidth="1"/>
    <col min="4100" max="4100" width="13.28515625" style="9" customWidth="1"/>
    <col min="4101" max="4101" width="24" style="9" customWidth="1"/>
    <col min="4102" max="4102" width="14" style="9" customWidth="1"/>
    <col min="4103" max="4103" width="9.5703125" style="9" customWidth="1"/>
    <col min="4104" max="4104" width="15.28515625" style="9" customWidth="1"/>
    <col min="4105" max="4105" width="13.7109375" style="9" customWidth="1"/>
    <col min="4106" max="4106" width="15" style="9" customWidth="1"/>
    <col min="4107" max="4107" width="9.140625" style="9"/>
    <col min="4108" max="4108" width="9.7109375" style="9" customWidth="1"/>
    <col min="4109" max="4352" width="9.140625" style="9"/>
    <col min="4353" max="4353" width="8.140625" style="9" customWidth="1"/>
    <col min="4354" max="4354" width="16.42578125" style="9" customWidth="1"/>
    <col min="4355" max="4355" width="10.85546875" style="9" customWidth="1"/>
    <col min="4356" max="4356" width="13.28515625" style="9" customWidth="1"/>
    <col min="4357" max="4357" width="24" style="9" customWidth="1"/>
    <col min="4358" max="4358" width="14" style="9" customWidth="1"/>
    <col min="4359" max="4359" width="9.5703125" style="9" customWidth="1"/>
    <col min="4360" max="4360" width="15.28515625" style="9" customWidth="1"/>
    <col min="4361" max="4361" width="13.7109375" style="9" customWidth="1"/>
    <col min="4362" max="4362" width="15" style="9" customWidth="1"/>
    <col min="4363" max="4363" width="9.140625" style="9"/>
    <col min="4364" max="4364" width="9.7109375" style="9" customWidth="1"/>
    <col min="4365" max="4608" width="9.140625" style="9"/>
    <col min="4609" max="4609" width="8.140625" style="9" customWidth="1"/>
    <col min="4610" max="4610" width="16.42578125" style="9" customWidth="1"/>
    <col min="4611" max="4611" width="10.85546875" style="9" customWidth="1"/>
    <col min="4612" max="4612" width="13.28515625" style="9" customWidth="1"/>
    <col min="4613" max="4613" width="24" style="9" customWidth="1"/>
    <col min="4614" max="4614" width="14" style="9" customWidth="1"/>
    <col min="4615" max="4615" width="9.5703125" style="9" customWidth="1"/>
    <col min="4616" max="4616" width="15.28515625" style="9" customWidth="1"/>
    <col min="4617" max="4617" width="13.7109375" style="9" customWidth="1"/>
    <col min="4618" max="4618" width="15" style="9" customWidth="1"/>
    <col min="4619" max="4619" width="9.140625" style="9"/>
    <col min="4620" max="4620" width="9.7109375" style="9" customWidth="1"/>
    <col min="4621" max="4864" width="9.140625" style="9"/>
    <col min="4865" max="4865" width="8.140625" style="9" customWidth="1"/>
    <col min="4866" max="4866" width="16.42578125" style="9" customWidth="1"/>
    <col min="4867" max="4867" width="10.85546875" style="9" customWidth="1"/>
    <col min="4868" max="4868" width="13.28515625" style="9" customWidth="1"/>
    <col min="4869" max="4869" width="24" style="9" customWidth="1"/>
    <col min="4870" max="4870" width="14" style="9" customWidth="1"/>
    <col min="4871" max="4871" width="9.5703125" style="9" customWidth="1"/>
    <col min="4872" max="4872" width="15.28515625" style="9" customWidth="1"/>
    <col min="4873" max="4873" width="13.7109375" style="9" customWidth="1"/>
    <col min="4874" max="4874" width="15" style="9" customWidth="1"/>
    <col min="4875" max="4875" width="9.140625" style="9"/>
    <col min="4876" max="4876" width="9.7109375" style="9" customWidth="1"/>
    <col min="4877" max="5120" width="9.140625" style="9"/>
    <col min="5121" max="5121" width="8.140625" style="9" customWidth="1"/>
    <col min="5122" max="5122" width="16.42578125" style="9" customWidth="1"/>
    <col min="5123" max="5123" width="10.85546875" style="9" customWidth="1"/>
    <col min="5124" max="5124" width="13.28515625" style="9" customWidth="1"/>
    <col min="5125" max="5125" width="24" style="9" customWidth="1"/>
    <col min="5126" max="5126" width="14" style="9" customWidth="1"/>
    <col min="5127" max="5127" width="9.5703125" style="9" customWidth="1"/>
    <col min="5128" max="5128" width="15.28515625" style="9" customWidth="1"/>
    <col min="5129" max="5129" width="13.7109375" style="9" customWidth="1"/>
    <col min="5130" max="5130" width="15" style="9" customWidth="1"/>
    <col min="5131" max="5131" width="9.140625" style="9"/>
    <col min="5132" max="5132" width="9.7109375" style="9" customWidth="1"/>
    <col min="5133" max="5376" width="9.140625" style="9"/>
    <col min="5377" max="5377" width="8.140625" style="9" customWidth="1"/>
    <col min="5378" max="5378" width="16.42578125" style="9" customWidth="1"/>
    <col min="5379" max="5379" width="10.85546875" style="9" customWidth="1"/>
    <col min="5380" max="5380" width="13.28515625" style="9" customWidth="1"/>
    <col min="5381" max="5381" width="24" style="9" customWidth="1"/>
    <col min="5382" max="5382" width="14" style="9" customWidth="1"/>
    <col min="5383" max="5383" width="9.5703125" style="9" customWidth="1"/>
    <col min="5384" max="5384" width="15.28515625" style="9" customWidth="1"/>
    <col min="5385" max="5385" width="13.7109375" style="9" customWidth="1"/>
    <col min="5386" max="5386" width="15" style="9" customWidth="1"/>
    <col min="5387" max="5387" width="9.140625" style="9"/>
    <col min="5388" max="5388" width="9.7109375" style="9" customWidth="1"/>
    <col min="5389" max="5632" width="9.140625" style="9"/>
    <col min="5633" max="5633" width="8.140625" style="9" customWidth="1"/>
    <col min="5634" max="5634" width="16.42578125" style="9" customWidth="1"/>
    <col min="5635" max="5635" width="10.85546875" style="9" customWidth="1"/>
    <col min="5636" max="5636" width="13.28515625" style="9" customWidth="1"/>
    <col min="5637" max="5637" width="24" style="9" customWidth="1"/>
    <col min="5638" max="5638" width="14" style="9" customWidth="1"/>
    <col min="5639" max="5639" width="9.5703125" style="9" customWidth="1"/>
    <col min="5640" max="5640" width="15.28515625" style="9" customWidth="1"/>
    <col min="5641" max="5641" width="13.7109375" style="9" customWidth="1"/>
    <col min="5642" max="5642" width="15" style="9" customWidth="1"/>
    <col min="5643" max="5643" width="9.140625" style="9"/>
    <col min="5644" max="5644" width="9.7109375" style="9" customWidth="1"/>
    <col min="5645" max="5888" width="9.140625" style="9"/>
    <col min="5889" max="5889" width="8.140625" style="9" customWidth="1"/>
    <col min="5890" max="5890" width="16.42578125" style="9" customWidth="1"/>
    <col min="5891" max="5891" width="10.85546875" style="9" customWidth="1"/>
    <col min="5892" max="5892" width="13.28515625" style="9" customWidth="1"/>
    <col min="5893" max="5893" width="24" style="9" customWidth="1"/>
    <col min="5894" max="5894" width="14" style="9" customWidth="1"/>
    <col min="5895" max="5895" width="9.5703125" style="9" customWidth="1"/>
    <col min="5896" max="5896" width="15.28515625" style="9" customWidth="1"/>
    <col min="5897" max="5897" width="13.7109375" style="9" customWidth="1"/>
    <col min="5898" max="5898" width="15" style="9" customWidth="1"/>
    <col min="5899" max="5899" width="9.140625" style="9"/>
    <col min="5900" max="5900" width="9.7109375" style="9" customWidth="1"/>
    <col min="5901" max="6144" width="9.140625" style="9"/>
    <col min="6145" max="6145" width="8.140625" style="9" customWidth="1"/>
    <col min="6146" max="6146" width="16.42578125" style="9" customWidth="1"/>
    <col min="6147" max="6147" width="10.85546875" style="9" customWidth="1"/>
    <col min="6148" max="6148" width="13.28515625" style="9" customWidth="1"/>
    <col min="6149" max="6149" width="24" style="9" customWidth="1"/>
    <col min="6150" max="6150" width="14" style="9" customWidth="1"/>
    <col min="6151" max="6151" width="9.5703125" style="9" customWidth="1"/>
    <col min="6152" max="6152" width="15.28515625" style="9" customWidth="1"/>
    <col min="6153" max="6153" width="13.7109375" style="9" customWidth="1"/>
    <col min="6154" max="6154" width="15" style="9" customWidth="1"/>
    <col min="6155" max="6155" width="9.140625" style="9"/>
    <col min="6156" max="6156" width="9.7109375" style="9" customWidth="1"/>
    <col min="6157" max="6400" width="9.140625" style="9"/>
    <col min="6401" max="6401" width="8.140625" style="9" customWidth="1"/>
    <col min="6402" max="6402" width="16.42578125" style="9" customWidth="1"/>
    <col min="6403" max="6403" width="10.85546875" style="9" customWidth="1"/>
    <col min="6404" max="6404" width="13.28515625" style="9" customWidth="1"/>
    <col min="6405" max="6405" width="24" style="9" customWidth="1"/>
    <col min="6406" max="6406" width="14" style="9" customWidth="1"/>
    <col min="6407" max="6407" width="9.5703125" style="9" customWidth="1"/>
    <col min="6408" max="6408" width="15.28515625" style="9" customWidth="1"/>
    <col min="6409" max="6409" width="13.7109375" style="9" customWidth="1"/>
    <col min="6410" max="6410" width="15" style="9" customWidth="1"/>
    <col min="6411" max="6411" width="9.140625" style="9"/>
    <col min="6412" max="6412" width="9.7109375" style="9" customWidth="1"/>
    <col min="6413" max="6656" width="9.140625" style="9"/>
    <col min="6657" max="6657" width="8.140625" style="9" customWidth="1"/>
    <col min="6658" max="6658" width="16.42578125" style="9" customWidth="1"/>
    <col min="6659" max="6659" width="10.85546875" style="9" customWidth="1"/>
    <col min="6660" max="6660" width="13.28515625" style="9" customWidth="1"/>
    <col min="6661" max="6661" width="24" style="9" customWidth="1"/>
    <col min="6662" max="6662" width="14" style="9" customWidth="1"/>
    <col min="6663" max="6663" width="9.5703125" style="9" customWidth="1"/>
    <col min="6664" max="6664" width="15.28515625" style="9" customWidth="1"/>
    <col min="6665" max="6665" width="13.7109375" style="9" customWidth="1"/>
    <col min="6666" max="6666" width="15" style="9" customWidth="1"/>
    <col min="6667" max="6667" width="9.140625" style="9"/>
    <col min="6668" max="6668" width="9.7109375" style="9" customWidth="1"/>
    <col min="6669" max="6912" width="9.140625" style="9"/>
    <col min="6913" max="6913" width="8.140625" style="9" customWidth="1"/>
    <col min="6914" max="6914" width="16.42578125" style="9" customWidth="1"/>
    <col min="6915" max="6915" width="10.85546875" style="9" customWidth="1"/>
    <col min="6916" max="6916" width="13.28515625" style="9" customWidth="1"/>
    <col min="6917" max="6917" width="24" style="9" customWidth="1"/>
    <col min="6918" max="6918" width="14" style="9" customWidth="1"/>
    <col min="6919" max="6919" width="9.5703125" style="9" customWidth="1"/>
    <col min="6920" max="6920" width="15.28515625" style="9" customWidth="1"/>
    <col min="6921" max="6921" width="13.7109375" style="9" customWidth="1"/>
    <col min="6922" max="6922" width="15" style="9" customWidth="1"/>
    <col min="6923" max="6923" width="9.140625" style="9"/>
    <col min="6924" max="6924" width="9.7109375" style="9" customWidth="1"/>
    <col min="6925" max="7168" width="9.140625" style="9"/>
    <col min="7169" max="7169" width="8.140625" style="9" customWidth="1"/>
    <col min="7170" max="7170" width="16.42578125" style="9" customWidth="1"/>
    <col min="7171" max="7171" width="10.85546875" style="9" customWidth="1"/>
    <col min="7172" max="7172" width="13.28515625" style="9" customWidth="1"/>
    <col min="7173" max="7173" width="24" style="9" customWidth="1"/>
    <col min="7174" max="7174" width="14" style="9" customWidth="1"/>
    <col min="7175" max="7175" width="9.5703125" style="9" customWidth="1"/>
    <col min="7176" max="7176" width="15.28515625" style="9" customWidth="1"/>
    <col min="7177" max="7177" width="13.7109375" style="9" customWidth="1"/>
    <col min="7178" max="7178" width="15" style="9" customWidth="1"/>
    <col min="7179" max="7179" width="9.140625" style="9"/>
    <col min="7180" max="7180" width="9.7109375" style="9" customWidth="1"/>
    <col min="7181" max="7424" width="9.140625" style="9"/>
    <col min="7425" max="7425" width="8.140625" style="9" customWidth="1"/>
    <col min="7426" max="7426" width="16.42578125" style="9" customWidth="1"/>
    <col min="7427" max="7427" width="10.85546875" style="9" customWidth="1"/>
    <col min="7428" max="7428" width="13.28515625" style="9" customWidth="1"/>
    <col min="7429" max="7429" width="24" style="9" customWidth="1"/>
    <col min="7430" max="7430" width="14" style="9" customWidth="1"/>
    <col min="7431" max="7431" width="9.5703125" style="9" customWidth="1"/>
    <col min="7432" max="7432" width="15.28515625" style="9" customWidth="1"/>
    <col min="7433" max="7433" width="13.7109375" style="9" customWidth="1"/>
    <col min="7434" max="7434" width="15" style="9" customWidth="1"/>
    <col min="7435" max="7435" width="9.140625" style="9"/>
    <col min="7436" max="7436" width="9.7109375" style="9" customWidth="1"/>
    <col min="7437" max="7680" width="9.140625" style="9"/>
    <col min="7681" max="7681" width="8.140625" style="9" customWidth="1"/>
    <col min="7682" max="7682" width="16.42578125" style="9" customWidth="1"/>
    <col min="7683" max="7683" width="10.85546875" style="9" customWidth="1"/>
    <col min="7684" max="7684" width="13.28515625" style="9" customWidth="1"/>
    <col min="7685" max="7685" width="24" style="9" customWidth="1"/>
    <col min="7686" max="7686" width="14" style="9" customWidth="1"/>
    <col min="7687" max="7687" width="9.5703125" style="9" customWidth="1"/>
    <col min="7688" max="7688" width="15.28515625" style="9" customWidth="1"/>
    <col min="7689" max="7689" width="13.7109375" style="9" customWidth="1"/>
    <col min="7690" max="7690" width="15" style="9" customWidth="1"/>
    <col min="7691" max="7691" width="9.140625" style="9"/>
    <col min="7692" max="7692" width="9.7109375" style="9" customWidth="1"/>
    <col min="7693" max="7936" width="9.140625" style="9"/>
    <col min="7937" max="7937" width="8.140625" style="9" customWidth="1"/>
    <col min="7938" max="7938" width="16.42578125" style="9" customWidth="1"/>
    <col min="7939" max="7939" width="10.85546875" style="9" customWidth="1"/>
    <col min="7940" max="7940" width="13.28515625" style="9" customWidth="1"/>
    <col min="7941" max="7941" width="24" style="9" customWidth="1"/>
    <col min="7942" max="7942" width="14" style="9" customWidth="1"/>
    <col min="7943" max="7943" width="9.5703125" style="9" customWidth="1"/>
    <col min="7944" max="7944" width="15.28515625" style="9" customWidth="1"/>
    <col min="7945" max="7945" width="13.7109375" style="9" customWidth="1"/>
    <col min="7946" max="7946" width="15" style="9" customWidth="1"/>
    <col min="7947" max="7947" width="9.140625" style="9"/>
    <col min="7948" max="7948" width="9.7109375" style="9" customWidth="1"/>
    <col min="7949" max="8192" width="9.140625" style="9"/>
    <col min="8193" max="8193" width="8.140625" style="9" customWidth="1"/>
    <col min="8194" max="8194" width="16.42578125" style="9" customWidth="1"/>
    <col min="8195" max="8195" width="10.85546875" style="9" customWidth="1"/>
    <col min="8196" max="8196" width="13.28515625" style="9" customWidth="1"/>
    <col min="8197" max="8197" width="24" style="9" customWidth="1"/>
    <col min="8198" max="8198" width="14" style="9" customWidth="1"/>
    <col min="8199" max="8199" width="9.5703125" style="9" customWidth="1"/>
    <col min="8200" max="8200" width="15.28515625" style="9" customWidth="1"/>
    <col min="8201" max="8201" width="13.7109375" style="9" customWidth="1"/>
    <col min="8202" max="8202" width="15" style="9" customWidth="1"/>
    <col min="8203" max="8203" width="9.140625" style="9"/>
    <col min="8204" max="8204" width="9.7109375" style="9" customWidth="1"/>
    <col min="8205" max="8448" width="9.140625" style="9"/>
    <col min="8449" max="8449" width="8.140625" style="9" customWidth="1"/>
    <col min="8450" max="8450" width="16.42578125" style="9" customWidth="1"/>
    <col min="8451" max="8451" width="10.85546875" style="9" customWidth="1"/>
    <col min="8452" max="8452" width="13.28515625" style="9" customWidth="1"/>
    <col min="8453" max="8453" width="24" style="9" customWidth="1"/>
    <col min="8454" max="8454" width="14" style="9" customWidth="1"/>
    <col min="8455" max="8455" width="9.5703125" style="9" customWidth="1"/>
    <col min="8456" max="8456" width="15.28515625" style="9" customWidth="1"/>
    <col min="8457" max="8457" width="13.7109375" style="9" customWidth="1"/>
    <col min="8458" max="8458" width="15" style="9" customWidth="1"/>
    <col min="8459" max="8459" width="9.140625" style="9"/>
    <col min="8460" max="8460" width="9.7109375" style="9" customWidth="1"/>
    <col min="8461" max="8704" width="9.140625" style="9"/>
    <col min="8705" max="8705" width="8.140625" style="9" customWidth="1"/>
    <col min="8706" max="8706" width="16.42578125" style="9" customWidth="1"/>
    <col min="8707" max="8707" width="10.85546875" style="9" customWidth="1"/>
    <col min="8708" max="8708" width="13.28515625" style="9" customWidth="1"/>
    <col min="8709" max="8709" width="24" style="9" customWidth="1"/>
    <col min="8710" max="8710" width="14" style="9" customWidth="1"/>
    <col min="8711" max="8711" width="9.5703125" style="9" customWidth="1"/>
    <col min="8712" max="8712" width="15.28515625" style="9" customWidth="1"/>
    <col min="8713" max="8713" width="13.7109375" style="9" customWidth="1"/>
    <col min="8714" max="8714" width="15" style="9" customWidth="1"/>
    <col min="8715" max="8715" width="9.140625" style="9"/>
    <col min="8716" max="8716" width="9.7109375" style="9" customWidth="1"/>
    <col min="8717" max="8960" width="9.140625" style="9"/>
    <col min="8961" max="8961" width="8.140625" style="9" customWidth="1"/>
    <col min="8962" max="8962" width="16.42578125" style="9" customWidth="1"/>
    <col min="8963" max="8963" width="10.85546875" style="9" customWidth="1"/>
    <col min="8964" max="8964" width="13.28515625" style="9" customWidth="1"/>
    <col min="8965" max="8965" width="24" style="9" customWidth="1"/>
    <col min="8966" max="8966" width="14" style="9" customWidth="1"/>
    <col min="8967" max="8967" width="9.5703125" style="9" customWidth="1"/>
    <col min="8968" max="8968" width="15.28515625" style="9" customWidth="1"/>
    <col min="8969" max="8969" width="13.7109375" style="9" customWidth="1"/>
    <col min="8970" max="8970" width="15" style="9" customWidth="1"/>
    <col min="8971" max="8971" width="9.140625" style="9"/>
    <col min="8972" max="8972" width="9.7109375" style="9" customWidth="1"/>
    <col min="8973" max="9216" width="9.140625" style="9"/>
    <col min="9217" max="9217" width="8.140625" style="9" customWidth="1"/>
    <col min="9218" max="9218" width="16.42578125" style="9" customWidth="1"/>
    <col min="9219" max="9219" width="10.85546875" style="9" customWidth="1"/>
    <col min="9220" max="9220" width="13.28515625" style="9" customWidth="1"/>
    <col min="9221" max="9221" width="24" style="9" customWidth="1"/>
    <col min="9222" max="9222" width="14" style="9" customWidth="1"/>
    <col min="9223" max="9223" width="9.5703125" style="9" customWidth="1"/>
    <col min="9224" max="9224" width="15.28515625" style="9" customWidth="1"/>
    <col min="9225" max="9225" width="13.7109375" style="9" customWidth="1"/>
    <col min="9226" max="9226" width="15" style="9" customWidth="1"/>
    <col min="9227" max="9227" width="9.140625" style="9"/>
    <col min="9228" max="9228" width="9.7109375" style="9" customWidth="1"/>
    <col min="9229" max="9472" width="9.140625" style="9"/>
    <col min="9473" max="9473" width="8.140625" style="9" customWidth="1"/>
    <col min="9474" max="9474" width="16.42578125" style="9" customWidth="1"/>
    <col min="9475" max="9475" width="10.85546875" style="9" customWidth="1"/>
    <col min="9476" max="9476" width="13.28515625" style="9" customWidth="1"/>
    <col min="9477" max="9477" width="24" style="9" customWidth="1"/>
    <col min="9478" max="9478" width="14" style="9" customWidth="1"/>
    <col min="9479" max="9479" width="9.5703125" style="9" customWidth="1"/>
    <col min="9480" max="9480" width="15.28515625" style="9" customWidth="1"/>
    <col min="9481" max="9481" width="13.7109375" style="9" customWidth="1"/>
    <col min="9482" max="9482" width="15" style="9" customWidth="1"/>
    <col min="9483" max="9483" width="9.140625" style="9"/>
    <col min="9484" max="9484" width="9.7109375" style="9" customWidth="1"/>
    <col min="9485" max="9728" width="9.140625" style="9"/>
    <col min="9729" max="9729" width="8.140625" style="9" customWidth="1"/>
    <col min="9730" max="9730" width="16.42578125" style="9" customWidth="1"/>
    <col min="9731" max="9731" width="10.85546875" style="9" customWidth="1"/>
    <col min="9732" max="9732" width="13.28515625" style="9" customWidth="1"/>
    <col min="9733" max="9733" width="24" style="9" customWidth="1"/>
    <col min="9734" max="9734" width="14" style="9" customWidth="1"/>
    <col min="9735" max="9735" width="9.5703125" style="9" customWidth="1"/>
    <col min="9736" max="9736" width="15.28515625" style="9" customWidth="1"/>
    <col min="9737" max="9737" width="13.7109375" style="9" customWidth="1"/>
    <col min="9738" max="9738" width="15" style="9" customWidth="1"/>
    <col min="9739" max="9739" width="9.140625" style="9"/>
    <col min="9740" max="9740" width="9.7109375" style="9" customWidth="1"/>
    <col min="9741" max="9984" width="9.140625" style="9"/>
    <col min="9985" max="9985" width="8.140625" style="9" customWidth="1"/>
    <col min="9986" max="9986" width="16.42578125" style="9" customWidth="1"/>
    <col min="9987" max="9987" width="10.85546875" style="9" customWidth="1"/>
    <col min="9988" max="9988" width="13.28515625" style="9" customWidth="1"/>
    <col min="9989" max="9989" width="24" style="9" customWidth="1"/>
    <col min="9990" max="9990" width="14" style="9" customWidth="1"/>
    <col min="9991" max="9991" width="9.5703125" style="9" customWidth="1"/>
    <col min="9992" max="9992" width="15.28515625" style="9" customWidth="1"/>
    <col min="9993" max="9993" width="13.7109375" style="9" customWidth="1"/>
    <col min="9994" max="9994" width="15" style="9" customWidth="1"/>
    <col min="9995" max="9995" width="9.140625" style="9"/>
    <col min="9996" max="9996" width="9.7109375" style="9" customWidth="1"/>
    <col min="9997" max="10240" width="9.140625" style="9"/>
    <col min="10241" max="10241" width="8.140625" style="9" customWidth="1"/>
    <col min="10242" max="10242" width="16.42578125" style="9" customWidth="1"/>
    <col min="10243" max="10243" width="10.85546875" style="9" customWidth="1"/>
    <col min="10244" max="10244" width="13.28515625" style="9" customWidth="1"/>
    <col min="10245" max="10245" width="24" style="9" customWidth="1"/>
    <col min="10246" max="10246" width="14" style="9" customWidth="1"/>
    <col min="10247" max="10247" width="9.5703125" style="9" customWidth="1"/>
    <col min="10248" max="10248" width="15.28515625" style="9" customWidth="1"/>
    <col min="10249" max="10249" width="13.7109375" style="9" customWidth="1"/>
    <col min="10250" max="10250" width="15" style="9" customWidth="1"/>
    <col min="10251" max="10251" width="9.140625" style="9"/>
    <col min="10252" max="10252" width="9.7109375" style="9" customWidth="1"/>
    <col min="10253" max="10496" width="9.140625" style="9"/>
    <col min="10497" max="10497" width="8.140625" style="9" customWidth="1"/>
    <col min="10498" max="10498" width="16.42578125" style="9" customWidth="1"/>
    <col min="10499" max="10499" width="10.85546875" style="9" customWidth="1"/>
    <col min="10500" max="10500" width="13.28515625" style="9" customWidth="1"/>
    <col min="10501" max="10501" width="24" style="9" customWidth="1"/>
    <col min="10502" max="10502" width="14" style="9" customWidth="1"/>
    <col min="10503" max="10503" width="9.5703125" style="9" customWidth="1"/>
    <col min="10504" max="10504" width="15.28515625" style="9" customWidth="1"/>
    <col min="10505" max="10505" width="13.7109375" style="9" customWidth="1"/>
    <col min="10506" max="10506" width="15" style="9" customWidth="1"/>
    <col min="10507" max="10507" width="9.140625" style="9"/>
    <col min="10508" max="10508" width="9.7109375" style="9" customWidth="1"/>
    <col min="10509" max="10752" width="9.140625" style="9"/>
    <col min="10753" max="10753" width="8.140625" style="9" customWidth="1"/>
    <col min="10754" max="10754" width="16.42578125" style="9" customWidth="1"/>
    <col min="10755" max="10755" width="10.85546875" style="9" customWidth="1"/>
    <col min="10756" max="10756" width="13.28515625" style="9" customWidth="1"/>
    <col min="10757" max="10757" width="24" style="9" customWidth="1"/>
    <col min="10758" max="10758" width="14" style="9" customWidth="1"/>
    <col min="10759" max="10759" width="9.5703125" style="9" customWidth="1"/>
    <col min="10760" max="10760" width="15.28515625" style="9" customWidth="1"/>
    <col min="10761" max="10761" width="13.7109375" style="9" customWidth="1"/>
    <col min="10762" max="10762" width="15" style="9" customWidth="1"/>
    <col min="10763" max="10763" width="9.140625" style="9"/>
    <col min="10764" max="10764" width="9.7109375" style="9" customWidth="1"/>
    <col min="10765" max="11008" width="9.140625" style="9"/>
    <col min="11009" max="11009" width="8.140625" style="9" customWidth="1"/>
    <col min="11010" max="11010" width="16.42578125" style="9" customWidth="1"/>
    <col min="11011" max="11011" width="10.85546875" style="9" customWidth="1"/>
    <col min="11012" max="11012" width="13.28515625" style="9" customWidth="1"/>
    <col min="11013" max="11013" width="24" style="9" customWidth="1"/>
    <col min="11014" max="11014" width="14" style="9" customWidth="1"/>
    <col min="11015" max="11015" width="9.5703125" style="9" customWidth="1"/>
    <col min="11016" max="11016" width="15.28515625" style="9" customWidth="1"/>
    <col min="11017" max="11017" width="13.7109375" style="9" customWidth="1"/>
    <col min="11018" max="11018" width="15" style="9" customWidth="1"/>
    <col min="11019" max="11019" width="9.140625" style="9"/>
    <col min="11020" max="11020" width="9.7109375" style="9" customWidth="1"/>
    <col min="11021" max="11264" width="9.140625" style="9"/>
    <col min="11265" max="11265" width="8.140625" style="9" customWidth="1"/>
    <col min="11266" max="11266" width="16.42578125" style="9" customWidth="1"/>
    <col min="11267" max="11267" width="10.85546875" style="9" customWidth="1"/>
    <col min="11268" max="11268" width="13.28515625" style="9" customWidth="1"/>
    <col min="11269" max="11269" width="24" style="9" customWidth="1"/>
    <col min="11270" max="11270" width="14" style="9" customWidth="1"/>
    <col min="11271" max="11271" width="9.5703125" style="9" customWidth="1"/>
    <col min="11272" max="11272" width="15.28515625" style="9" customWidth="1"/>
    <col min="11273" max="11273" width="13.7109375" style="9" customWidth="1"/>
    <col min="11274" max="11274" width="15" style="9" customWidth="1"/>
    <col min="11275" max="11275" width="9.140625" style="9"/>
    <col min="11276" max="11276" width="9.7109375" style="9" customWidth="1"/>
    <col min="11277" max="11520" width="9.140625" style="9"/>
    <col min="11521" max="11521" width="8.140625" style="9" customWidth="1"/>
    <col min="11522" max="11522" width="16.42578125" style="9" customWidth="1"/>
    <col min="11523" max="11523" width="10.85546875" style="9" customWidth="1"/>
    <col min="11524" max="11524" width="13.28515625" style="9" customWidth="1"/>
    <col min="11525" max="11525" width="24" style="9" customWidth="1"/>
    <col min="11526" max="11526" width="14" style="9" customWidth="1"/>
    <col min="11527" max="11527" width="9.5703125" style="9" customWidth="1"/>
    <col min="11528" max="11528" width="15.28515625" style="9" customWidth="1"/>
    <col min="11529" max="11529" width="13.7109375" style="9" customWidth="1"/>
    <col min="11530" max="11530" width="15" style="9" customWidth="1"/>
    <col min="11531" max="11531" width="9.140625" style="9"/>
    <col min="11532" max="11532" width="9.7109375" style="9" customWidth="1"/>
    <col min="11533" max="11776" width="9.140625" style="9"/>
    <col min="11777" max="11777" width="8.140625" style="9" customWidth="1"/>
    <col min="11778" max="11778" width="16.42578125" style="9" customWidth="1"/>
    <col min="11779" max="11779" width="10.85546875" style="9" customWidth="1"/>
    <col min="11780" max="11780" width="13.28515625" style="9" customWidth="1"/>
    <col min="11781" max="11781" width="24" style="9" customWidth="1"/>
    <col min="11782" max="11782" width="14" style="9" customWidth="1"/>
    <col min="11783" max="11783" width="9.5703125" style="9" customWidth="1"/>
    <col min="11784" max="11784" width="15.28515625" style="9" customWidth="1"/>
    <col min="11785" max="11785" width="13.7109375" style="9" customWidth="1"/>
    <col min="11786" max="11786" width="15" style="9" customWidth="1"/>
    <col min="11787" max="11787" width="9.140625" style="9"/>
    <col min="11788" max="11788" width="9.7109375" style="9" customWidth="1"/>
    <col min="11789" max="12032" width="9.140625" style="9"/>
    <col min="12033" max="12033" width="8.140625" style="9" customWidth="1"/>
    <col min="12034" max="12034" width="16.42578125" style="9" customWidth="1"/>
    <col min="12035" max="12035" width="10.85546875" style="9" customWidth="1"/>
    <col min="12036" max="12036" width="13.28515625" style="9" customWidth="1"/>
    <col min="12037" max="12037" width="24" style="9" customWidth="1"/>
    <col min="12038" max="12038" width="14" style="9" customWidth="1"/>
    <col min="12039" max="12039" width="9.5703125" style="9" customWidth="1"/>
    <col min="12040" max="12040" width="15.28515625" style="9" customWidth="1"/>
    <col min="12041" max="12041" width="13.7109375" style="9" customWidth="1"/>
    <col min="12042" max="12042" width="15" style="9" customWidth="1"/>
    <col min="12043" max="12043" width="9.140625" style="9"/>
    <col min="12044" max="12044" width="9.7109375" style="9" customWidth="1"/>
    <col min="12045" max="12288" width="9.140625" style="9"/>
    <col min="12289" max="12289" width="8.140625" style="9" customWidth="1"/>
    <col min="12290" max="12290" width="16.42578125" style="9" customWidth="1"/>
    <col min="12291" max="12291" width="10.85546875" style="9" customWidth="1"/>
    <col min="12292" max="12292" width="13.28515625" style="9" customWidth="1"/>
    <col min="12293" max="12293" width="24" style="9" customWidth="1"/>
    <col min="12294" max="12294" width="14" style="9" customWidth="1"/>
    <col min="12295" max="12295" width="9.5703125" style="9" customWidth="1"/>
    <col min="12296" max="12296" width="15.28515625" style="9" customWidth="1"/>
    <col min="12297" max="12297" width="13.7109375" style="9" customWidth="1"/>
    <col min="12298" max="12298" width="15" style="9" customWidth="1"/>
    <col min="12299" max="12299" width="9.140625" style="9"/>
    <col min="12300" max="12300" width="9.7109375" style="9" customWidth="1"/>
    <col min="12301" max="12544" width="9.140625" style="9"/>
    <col min="12545" max="12545" width="8.140625" style="9" customWidth="1"/>
    <col min="12546" max="12546" width="16.42578125" style="9" customWidth="1"/>
    <col min="12547" max="12547" width="10.85546875" style="9" customWidth="1"/>
    <col min="12548" max="12548" width="13.28515625" style="9" customWidth="1"/>
    <col min="12549" max="12549" width="24" style="9" customWidth="1"/>
    <col min="12550" max="12550" width="14" style="9" customWidth="1"/>
    <col min="12551" max="12551" width="9.5703125" style="9" customWidth="1"/>
    <col min="12552" max="12552" width="15.28515625" style="9" customWidth="1"/>
    <col min="12553" max="12553" width="13.7109375" style="9" customWidth="1"/>
    <col min="12554" max="12554" width="15" style="9" customWidth="1"/>
    <col min="12555" max="12555" width="9.140625" style="9"/>
    <col min="12556" max="12556" width="9.7109375" style="9" customWidth="1"/>
    <col min="12557" max="12800" width="9.140625" style="9"/>
    <col min="12801" max="12801" width="8.140625" style="9" customWidth="1"/>
    <col min="12802" max="12802" width="16.42578125" style="9" customWidth="1"/>
    <col min="12803" max="12803" width="10.85546875" style="9" customWidth="1"/>
    <col min="12804" max="12804" width="13.28515625" style="9" customWidth="1"/>
    <col min="12805" max="12805" width="24" style="9" customWidth="1"/>
    <col min="12806" max="12806" width="14" style="9" customWidth="1"/>
    <col min="12807" max="12807" width="9.5703125" style="9" customWidth="1"/>
    <col min="12808" max="12808" width="15.28515625" style="9" customWidth="1"/>
    <col min="12809" max="12809" width="13.7109375" style="9" customWidth="1"/>
    <col min="12810" max="12810" width="15" style="9" customWidth="1"/>
    <col min="12811" max="12811" width="9.140625" style="9"/>
    <col min="12812" max="12812" width="9.7109375" style="9" customWidth="1"/>
    <col min="12813" max="13056" width="9.140625" style="9"/>
    <col min="13057" max="13057" width="8.140625" style="9" customWidth="1"/>
    <col min="13058" max="13058" width="16.42578125" style="9" customWidth="1"/>
    <col min="13059" max="13059" width="10.85546875" style="9" customWidth="1"/>
    <col min="13060" max="13060" width="13.28515625" style="9" customWidth="1"/>
    <col min="13061" max="13061" width="24" style="9" customWidth="1"/>
    <col min="13062" max="13062" width="14" style="9" customWidth="1"/>
    <col min="13063" max="13063" width="9.5703125" style="9" customWidth="1"/>
    <col min="13064" max="13064" width="15.28515625" style="9" customWidth="1"/>
    <col min="13065" max="13065" width="13.7109375" style="9" customWidth="1"/>
    <col min="13066" max="13066" width="15" style="9" customWidth="1"/>
    <col min="13067" max="13067" width="9.140625" style="9"/>
    <col min="13068" max="13068" width="9.7109375" style="9" customWidth="1"/>
    <col min="13069" max="13312" width="9.140625" style="9"/>
    <col min="13313" max="13313" width="8.140625" style="9" customWidth="1"/>
    <col min="13314" max="13314" width="16.42578125" style="9" customWidth="1"/>
    <col min="13315" max="13315" width="10.85546875" style="9" customWidth="1"/>
    <col min="13316" max="13316" width="13.28515625" style="9" customWidth="1"/>
    <col min="13317" max="13317" width="24" style="9" customWidth="1"/>
    <col min="13318" max="13318" width="14" style="9" customWidth="1"/>
    <col min="13319" max="13319" width="9.5703125" style="9" customWidth="1"/>
    <col min="13320" max="13320" width="15.28515625" style="9" customWidth="1"/>
    <col min="13321" max="13321" width="13.7109375" style="9" customWidth="1"/>
    <col min="13322" max="13322" width="15" style="9" customWidth="1"/>
    <col min="13323" max="13323" width="9.140625" style="9"/>
    <col min="13324" max="13324" width="9.7109375" style="9" customWidth="1"/>
    <col min="13325" max="13568" width="9.140625" style="9"/>
    <col min="13569" max="13569" width="8.140625" style="9" customWidth="1"/>
    <col min="13570" max="13570" width="16.42578125" style="9" customWidth="1"/>
    <col min="13571" max="13571" width="10.85546875" style="9" customWidth="1"/>
    <col min="13572" max="13572" width="13.28515625" style="9" customWidth="1"/>
    <col min="13573" max="13573" width="24" style="9" customWidth="1"/>
    <col min="13574" max="13574" width="14" style="9" customWidth="1"/>
    <col min="13575" max="13575" width="9.5703125" style="9" customWidth="1"/>
    <col min="13576" max="13576" width="15.28515625" style="9" customWidth="1"/>
    <col min="13577" max="13577" width="13.7109375" style="9" customWidth="1"/>
    <col min="13578" max="13578" width="15" style="9" customWidth="1"/>
    <col min="13579" max="13579" width="9.140625" style="9"/>
    <col min="13580" max="13580" width="9.7109375" style="9" customWidth="1"/>
    <col min="13581" max="13824" width="9.140625" style="9"/>
    <col min="13825" max="13825" width="8.140625" style="9" customWidth="1"/>
    <col min="13826" max="13826" width="16.42578125" style="9" customWidth="1"/>
    <col min="13827" max="13827" width="10.85546875" style="9" customWidth="1"/>
    <col min="13828" max="13828" width="13.28515625" style="9" customWidth="1"/>
    <col min="13829" max="13829" width="24" style="9" customWidth="1"/>
    <col min="13830" max="13830" width="14" style="9" customWidth="1"/>
    <col min="13831" max="13831" width="9.5703125" style="9" customWidth="1"/>
    <col min="13832" max="13832" width="15.28515625" style="9" customWidth="1"/>
    <col min="13833" max="13833" width="13.7109375" style="9" customWidth="1"/>
    <col min="13834" max="13834" width="15" style="9" customWidth="1"/>
    <col min="13835" max="13835" width="9.140625" style="9"/>
    <col min="13836" max="13836" width="9.7109375" style="9" customWidth="1"/>
    <col min="13837" max="14080" width="9.140625" style="9"/>
    <col min="14081" max="14081" width="8.140625" style="9" customWidth="1"/>
    <col min="14082" max="14082" width="16.42578125" style="9" customWidth="1"/>
    <col min="14083" max="14083" width="10.85546875" style="9" customWidth="1"/>
    <col min="14084" max="14084" width="13.28515625" style="9" customWidth="1"/>
    <col min="14085" max="14085" width="24" style="9" customWidth="1"/>
    <col min="14086" max="14086" width="14" style="9" customWidth="1"/>
    <col min="14087" max="14087" width="9.5703125" style="9" customWidth="1"/>
    <col min="14088" max="14088" width="15.28515625" style="9" customWidth="1"/>
    <col min="14089" max="14089" width="13.7109375" style="9" customWidth="1"/>
    <col min="14090" max="14090" width="15" style="9" customWidth="1"/>
    <col min="14091" max="14091" width="9.140625" style="9"/>
    <col min="14092" max="14092" width="9.7109375" style="9" customWidth="1"/>
    <col min="14093" max="14336" width="9.140625" style="9"/>
    <col min="14337" max="14337" width="8.140625" style="9" customWidth="1"/>
    <col min="14338" max="14338" width="16.42578125" style="9" customWidth="1"/>
    <col min="14339" max="14339" width="10.85546875" style="9" customWidth="1"/>
    <col min="14340" max="14340" width="13.28515625" style="9" customWidth="1"/>
    <col min="14341" max="14341" width="24" style="9" customWidth="1"/>
    <col min="14342" max="14342" width="14" style="9" customWidth="1"/>
    <col min="14343" max="14343" width="9.5703125" style="9" customWidth="1"/>
    <col min="14344" max="14344" width="15.28515625" style="9" customWidth="1"/>
    <col min="14345" max="14345" width="13.7109375" style="9" customWidth="1"/>
    <col min="14346" max="14346" width="15" style="9" customWidth="1"/>
    <col min="14347" max="14347" width="9.140625" style="9"/>
    <col min="14348" max="14348" width="9.7109375" style="9" customWidth="1"/>
    <col min="14349" max="14592" width="9.140625" style="9"/>
    <col min="14593" max="14593" width="8.140625" style="9" customWidth="1"/>
    <col min="14594" max="14594" width="16.42578125" style="9" customWidth="1"/>
    <col min="14595" max="14595" width="10.85546875" style="9" customWidth="1"/>
    <col min="14596" max="14596" width="13.28515625" style="9" customWidth="1"/>
    <col min="14597" max="14597" width="24" style="9" customWidth="1"/>
    <col min="14598" max="14598" width="14" style="9" customWidth="1"/>
    <col min="14599" max="14599" width="9.5703125" style="9" customWidth="1"/>
    <col min="14600" max="14600" width="15.28515625" style="9" customWidth="1"/>
    <col min="14601" max="14601" width="13.7109375" style="9" customWidth="1"/>
    <col min="14602" max="14602" width="15" style="9" customWidth="1"/>
    <col min="14603" max="14603" width="9.140625" style="9"/>
    <col min="14604" max="14604" width="9.7109375" style="9" customWidth="1"/>
    <col min="14605" max="14848" width="9.140625" style="9"/>
    <col min="14849" max="14849" width="8.140625" style="9" customWidth="1"/>
    <col min="14850" max="14850" width="16.42578125" style="9" customWidth="1"/>
    <col min="14851" max="14851" width="10.85546875" style="9" customWidth="1"/>
    <col min="14852" max="14852" width="13.28515625" style="9" customWidth="1"/>
    <col min="14853" max="14853" width="24" style="9" customWidth="1"/>
    <col min="14854" max="14854" width="14" style="9" customWidth="1"/>
    <col min="14855" max="14855" width="9.5703125" style="9" customWidth="1"/>
    <col min="14856" max="14856" width="15.28515625" style="9" customWidth="1"/>
    <col min="14857" max="14857" width="13.7109375" style="9" customWidth="1"/>
    <col min="14858" max="14858" width="15" style="9" customWidth="1"/>
    <col min="14859" max="14859" width="9.140625" style="9"/>
    <col min="14860" max="14860" width="9.7109375" style="9" customWidth="1"/>
    <col min="14861" max="15104" width="9.140625" style="9"/>
    <col min="15105" max="15105" width="8.140625" style="9" customWidth="1"/>
    <col min="15106" max="15106" width="16.42578125" style="9" customWidth="1"/>
    <col min="15107" max="15107" width="10.85546875" style="9" customWidth="1"/>
    <col min="15108" max="15108" width="13.28515625" style="9" customWidth="1"/>
    <col min="15109" max="15109" width="24" style="9" customWidth="1"/>
    <col min="15110" max="15110" width="14" style="9" customWidth="1"/>
    <col min="15111" max="15111" width="9.5703125" style="9" customWidth="1"/>
    <col min="15112" max="15112" width="15.28515625" style="9" customWidth="1"/>
    <col min="15113" max="15113" width="13.7109375" style="9" customWidth="1"/>
    <col min="15114" max="15114" width="15" style="9" customWidth="1"/>
    <col min="15115" max="15115" width="9.140625" style="9"/>
    <col min="15116" max="15116" width="9.7109375" style="9" customWidth="1"/>
    <col min="15117" max="15360" width="9.140625" style="9"/>
    <col min="15361" max="15361" width="8.140625" style="9" customWidth="1"/>
    <col min="15362" max="15362" width="16.42578125" style="9" customWidth="1"/>
    <col min="15363" max="15363" width="10.85546875" style="9" customWidth="1"/>
    <col min="15364" max="15364" width="13.28515625" style="9" customWidth="1"/>
    <col min="15365" max="15365" width="24" style="9" customWidth="1"/>
    <col min="15366" max="15366" width="14" style="9" customWidth="1"/>
    <col min="15367" max="15367" width="9.5703125" style="9" customWidth="1"/>
    <col min="15368" max="15368" width="15.28515625" style="9" customWidth="1"/>
    <col min="15369" max="15369" width="13.7109375" style="9" customWidth="1"/>
    <col min="15370" max="15370" width="15" style="9" customWidth="1"/>
    <col min="15371" max="15371" width="9.140625" style="9"/>
    <col min="15372" max="15372" width="9.7109375" style="9" customWidth="1"/>
    <col min="15373" max="15616" width="9.140625" style="9"/>
    <col min="15617" max="15617" width="8.140625" style="9" customWidth="1"/>
    <col min="15618" max="15618" width="16.42578125" style="9" customWidth="1"/>
    <col min="15619" max="15619" width="10.85546875" style="9" customWidth="1"/>
    <col min="15620" max="15620" width="13.28515625" style="9" customWidth="1"/>
    <col min="15621" max="15621" width="24" style="9" customWidth="1"/>
    <col min="15622" max="15622" width="14" style="9" customWidth="1"/>
    <col min="15623" max="15623" width="9.5703125" style="9" customWidth="1"/>
    <col min="15624" max="15624" width="15.28515625" style="9" customWidth="1"/>
    <col min="15625" max="15625" width="13.7109375" style="9" customWidth="1"/>
    <col min="15626" max="15626" width="15" style="9" customWidth="1"/>
    <col min="15627" max="15627" width="9.140625" style="9"/>
    <col min="15628" max="15628" width="9.7109375" style="9" customWidth="1"/>
    <col min="15629" max="15872" width="9.140625" style="9"/>
    <col min="15873" max="15873" width="8.140625" style="9" customWidth="1"/>
    <col min="15874" max="15874" width="16.42578125" style="9" customWidth="1"/>
    <col min="15875" max="15875" width="10.85546875" style="9" customWidth="1"/>
    <col min="15876" max="15876" width="13.28515625" style="9" customWidth="1"/>
    <col min="15877" max="15877" width="24" style="9" customWidth="1"/>
    <col min="15878" max="15878" width="14" style="9" customWidth="1"/>
    <col min="15879" max="15879" width="9.5703125" style="9" customWidth="1"/>
    <col min="15880" max="15880" width="15.28515625" style="9" customWidth="1"/>
    <col min="15881" max="15881" width="13.7109375" style="9" customWidth="1"/>
    <col min="15882" max="15882" width="15" style="9" customWidth="1"/>
    <col min="15883" max="15883" width="9.140625" style="9"/>
    <col min="15884" max="15884" width="9.7109375" style="9" customWidth="1"/>
    <col min="15885" max="16128" width="9.140625" style="9"/>
    <col min="16129" max="16129" width="8.140625" style="9" customWidth="1"/>
    <col min="16130" max="16130" width="16.42578125" style="9" customWidth="1"/>
    <col min="16131" max="16131" width="10.85546875" style="9" customWidth="1"/>
    <col min="16132" max="16132" width="13.28515625" style="9" customWidth="1"/>
    <col min="16133" max="16133" width="24" style="9" customWidth="1"/>
    <col min="16134" max="16134" width="14" style="9" customWidth="1"/>
    <col min="16135" max="16135" width="9.5703125" style="9" customWidth="1"/>
    <col min="16136" max="16136" width="15.28515625" style="9" customWidth="1"/>
    <col min="16137" max="16137" width="13.7109375" style="9" customWidth="1"/>
    <col min="16138" max="16138" width="15" style="9" customWidth="1"/>
    <col min="16139" max="16139" width="9.140625" style="9"/>
    <col min="16140" max="16140" width="9.7109375" style="9" customWidth="1"/>
    <col min="16141" max="16384" width="9.140625" style="9"/>
  </cols>
  <sheetData>
    <row r="1" spans="1:13" s="332" customFormat="1" ht="15.75" customHeight="1" x14ac:dyDescent="0.25">
      <c r="A1" s="327"/>
      <c r="B1" s="328"/>
      <c r="C1" s="328"/>
      <c r="D1" s="570" t="s">
        <v>444</v>
      </c>
      <c r="E1" s="570"/>
      <c r="F1" s="329"/>
      <c r="G1" s="330"/>
      <c r="H1" s="331"/>
      <c r="I1" s="571"/>
      <c r="J1" s="571"/>
    </row>
    <row r="2" spans="1:13" s="332" customFormat="1" ht="12.75" customHeight="1" x14ac:dyDescent="0.2">
      <c r="A2" s="327"/>
      <c r="B2" s="333"/>
      <c r="C2" s="333"/>
      <c r="D2" s="334" t="s">
        <v>673</v>
      </c>
      <c r="E2" s="335" t="s">
        <v>674</v>
      </c>
      <c r="F2" s="336"/>
      <c r="G2" s="336"/>
      <c r="H2" s="337"/>
      <c r="I2" s="338" t="s">
        <v>675</v>
      </c>
      <c r="J2" s="339">
        <v>43292</v>
      </c>
    </row>
    <row r="3" spans="1:13" s="332" customFormat="1" ht="24.95" customHeight="1" x14ac:dyDescent="0.2">
      <c r="A3" s="327"/>
      <c r="B3" s="333"/>
      <c r="C3" s="333"/>
      <c r="D3" s="334"/>
      <c r="E3" s="335" t="s">
        <v>676</v>
      </c>
      <c r="F3" s="336" t="s">
        <v>714</v>
      </c>
      <c r="G3" s="336"/>
      <c r="H3" s="337"/>
      <c r="I3" s="338" t="s">
        <v>677</v>
      </c>
      <c r="J3" s="340" t="s">
        <v>678</v>
      </c>
    </row>
    <row r="4" spans="1:13" s="332" customFormat="1" ht="16.899999999999999" customHeight="1" x14ac:dyDescent="0.2">
      <c r="A4" s="572" t="s">
        <v>679</v>
      </c>
      <c r="B4" s="572"/>
      <c r="C4" s="572"/>
      <c r="D4" s="341" t="s">
        <v>446</v>
      </c>
      <c r="E4" s="342"/>
      <c r="F4" s="343" t="s">
        <v>680</v>
      </c>
      <c r="G4" s="342"/>
      <c r="H4" s="344"/>
      <c r="I4" s="345" t="s">
        <v>681</v>
      </c>
      <c r="J4" s="346">
        <v>0.15</v>
      </c>
    </row>
    <row r="6" spans="1:13" s="349" customFormat="1" ht="13.15" customHeight="1" x14ac:dyDescent="0.2">
      <c r="A6" s="347" t="s">
        <v>7</v>
      </c>
      <c r="B6" s="347" t="s">
        <v>135</v>
      </c>
      <c r="C6" s="573" t="s">
        <v>682</v>
      </c>
      <c r="D6" s="573"/>
      <c r="E6" s="573"/>
      <c r="F6" s="573"/>
      <c r="G6" s="347" t="s">
        <v>672</v>
      </c>
      <c r="H6" s="347" t="s">
        <v>671</v>
      </c>
      <c r="I6" s="348" t="s">
        <v>683</v>
      </c>
      <c r="J6" s="347" t="s">
        <v>684</v>
      </c>
    </row>
    <row r="7" spans="1:13" ht="12.75" customHeight="1" x14ac:dyDescent="0.2">
      <c r="A7" s="350" t="s">
        <v>115</v>
      </c>
      <c r="B7" s="351"/>
      <c r="C7" s="574" t="s">
        <v>685</v>
      </c>
      <c r="D7" s="574"/>
      <c r="E7" s="574"/>
      <c r="F7" s="574"/>
      <c r="G7" s="352"/>
      <c r="H7" s="353" t="str">
        <f ca="1">IF(LEFT(A7)="&amp;",TEXT(SUM(INDIRECT("J"&amp;TEXT(MATCH(MID(A7,2,10),A$7:A7,0),"0")+6):INDIRECT("J"&amp;TEXT(MATCH(A7,A$7:A7,0),"0")+6)),"R$ #.##0,00"),"")</f>
        <v/>
      </c>
      <c r="I7" s="353"/>
      <c r="J7" s="353" t="str">
        <f>IF(I7&lt;&gt;"",ROUND(I7*H7,2),"")</f>
        <v/>
      </c>
    </row>
    <row r="8" spans="1:13" ht="12.75" customHeight="1" x14ac:dyDescent="0.2">
      <c r="A8" s="567" t="s">
        <v>101</v>
      </c>
      <c r="B8" s="568"/>
      <c r="C8" s="569" t="s">
        <v>686</v>
      </c>
      <c r="D8" s="569"/>
      <c r="E8" s="569"/>
      <c r="F8" s="569"/>
      <c r="G8" s="565" t="s">
        <v>687</v>
      </c>
      <c r="H8" s="566">
        <v>1</v>
      </c>
      <c r="I8" s="560">
        <v>6950</v>
      </c>
      <c r="J8" s="561">
        <f>H8*I8</f>
        <v>6950</v>
      </c>
    </row>
    <row r="9" spans="1:13" ht="12.75" customHeight="1" x14ac:dyDescent="0.2">
      <c r="A9" s="567"/>
      <c r="B9" s="568"/>
      <c r="C9" s="569"/>
      <c r="D9" s="569"/>
      <c r="E9" s="569"/>
      <c r="F9" s="569"/>
      <c r="G9" s="565"/>
      <c r="H9" s="566"/>
      <c r="I9" s="560"/>
      <c r="J9" s="561"/>
    </row>
    <row r="10" spans="1:13" ht="12.75" customHeight="1" x14ac:dyDescent="0.2">
      <c r="A10" s="567"/>
      <c r="B10" s="568"/>
      <c r="C10" s="569"/>
      <c r="D10" s="569"/>
      <c r="E10" s="569"/>
      <c r="F10" s="569"/>
      <c r="G10" s="565"/>
      <c r="H10" s="566"/>
      <c r="I10" s="560"/>
      <c r="J10" s="561"/>
    </row>
    <row r="11" spans="1:13" ht="12.75" customHeight="1" x14ac:dyDescent="0.2">
      <c r="A11" s="567"/>
      <c r="B11" s="568"/>
      <c r="C11" s="569"/>
      <c r="D11" s="569"/>
      <c r="E11" s="569"/>
      <c r="F11" s="569"/>
      <c r="G11" s="565"/>
      <c r="H11" s="566"/>
      <c r="I11" s="560"/>
      <c r="J11" s="561"/>
    </row>
    <row r="12" spans="1:13" ht="12.75" hidden="1" customHeight="1" x14ac:dyDescent="0.2">
      <c r="A12" s="567"/>
      <c r="B12" s="568"/>
      <c r="C12" s="569"/>
      <c r="D12" s="569"/>
      <c r="E12" s="569"/>
      <c r="F12" s="569"/>
      <c r="G12" s="565"/>
      <c r="H12" s="566"/>
      <c r="I12" s="560"/>
      <c r="J12" s="561"/>
    </row>
    <row r="13" spans="1:13" ht="12.75" customHeight="1" x14ac:dyDescent="0.2">
      <c r="A13" s="354" t="s">
        <v>688</v>
      </c>
      <c r="B13" s="355"/>
      <c r="C13" s="562" t="str">
        <f>IF(LEFT(A13)="&amp;","TOTAL DO ITEM "&amp;MID(A13,2,10),"")</f>
        <v>TOTAL DO ITEM 1.0</v>
      </c>
      <c r="D13" s="562"/>
      <c r="E13" s="562"/>
      <c r="F13" s="562"/>
      <c r="G13" s="356"/>
      <c r="H13" s="357" t="str">
        <f ca="1">IF(LEFT(A13)="&amp;",TEXT(SUM(INDIRECT("J"&amp;TEXT(MATCH(MID(A13,2,10),A$7:A13,0),"0")+6):INDIRECT("J"&amp;TEXT(MATCH(A13,A$7:A13,0),"0")+6)),"R$ #.##0,00"),"")</f>
        <v>R$ 6.950,00</v>
      </c>
      <c r="I13" s="357"/>
      <c r="J13" s="357" t="str">
        <f>IF(I13&lt;&gt;"",ROUND(I13*H13,2),"")</f>
        <v/>
      </c>
      <c r="L13" s="332"/>
      <c r="M13" s="358"/>
    </row>
    <row r="14" spans="1:13" ht="12.75" customHeight="1" x14ac:dyDescent="0.2">
      <c r="A14" s="354" t="s">
        <v>116</v>
      </c>
      <c r="B14" s="356"/>
      <c r="C14" s="558" t="s">
        <v>689</v>
      </c>
      <c r="D14" s="558"/>
      <c r="E14" s="558"/>
      <c r="F14" s="558"/>
      <c r="G14" s="356"/>
      <c r="H14" s="359" t="str">
        <f ca="1">IF(LEFT(A14)="&amp;",TEXT(SUM(INDIRECT("J"&amp;TEXT(MATCH(MID(A14,2,10),A$7:A14,0),"0")+6):INDIRECT("J"&amp;TEXT(MATCH(A14,A$7:A14,0),"0")+6)),"R$ #.##0,00"),"")</f>
        <v/>
      </c>
      <c r="I14" s="359"/>
      <c r="J14" s="360" t="str">
        <f>IF(I14&lt;&gt;"",ROUND(I14*H14,2),"")</f>
        <v/>
      </c>
    </row>
    <row r="15" spans="1:13" ht="25.5" customHeight="1" x14ac:dyDescent="0.2">
      <c r="A15" s="563" t="s">
        <v>98</v>
      </c>
      <c r="B15" s="564"/>
      <c r="C15" s="558" t="s">
        <v>690</v>
      </c>
      <c r="D15" s="558"/>
      <c r="E15" s="558"/>
      <c r="F15" s="558"/>
      <c r="G15" s="565" t="s">
        <v>687</v>
      </c>
      <c r="H15" s="566">
        <v>1</v>
      </c>
      <c r="I15" s="566">
        <v>8150</v>
      </c>
      <c r="J15" s="559">
        <f>H15*I15</f>
        <v>8150</v>
      </c>
    </row>
    <row r="16" spans="1:13" ht="27" customHeight="1" x14ac:dyDescent="0.2">
      <c r="A16" s="563"/>
      <c r="B16" s="564"/>
      <c r="C16" s="558"/>
      <c r="D16" s="558"/>
      <c r="E16" s="558"/>
      <c r="F16" s="558"/>
      <c r="G16" s="565"/>
      <c r="H16" s="566"/>
      <c r="I16" s="566"/>
      <c r="J16" s="559"/>
    </row>
    <row r="17" spans="1:12" ht="11.25" hidden="1" customHeight="1" x14ac:dyDescent="0.2">
      <c r="A17" s="563"/>
      <c r="B17" s="564"/>
      <c r="C17" s="558"/>
      <c r="D17" s="558"/>
      <c r="E17" s="558"/>
      <c r="F17" s="558"/>
      <c r="G17" s="565"/>
      <c r="H17" s="361"/>
      <c r="I17" s="361"/>
      <c r="J17" s="362"/>
    </row>
    <row r="18" spans="1:12" ht="12.75" hidden="1" customHeight="1" x14ac:dyDescent="0.2">
      <c r="A18" s="563"/>
      <c r="B18" s="564"/>
      <c r="C18" s="558"/>
      <c r="D18" s="558"/>
      <c r="E18" s="558"/>
      <c r="F18" s="558"/>
      <c r="G18" s="565"/>
      <c r="H18" s="361"/>
      <c r="I18" s="361"/>
      <c r="J18" s="362"/>
    </row>
    <row r="19" spans="1:12" ht="12.75" hidden="1" customHeight="1" x14ac:dyDescent="0.2">
      <c r="A19" s="563"/>
      <c r="B19" s="564"/>
      <c r="C19" s="558"/>
      <c r="D19" s="558"/>
      <c r="E19" s="558"/>
      <c r="F19" s="558"/>
      <c r="G19" s="565"/>
      <c r="H19" s="363"/>
      <c r="I19" s="363"/>
      <c r="J19" s="364"/>
    </row>
    <row r="20" spans="1:12" ht="12.75" customHeight="1" x14ac:dyDescent="0.2">
      <c r="A20" s="354" t="s">
        <v>691</v>
      </c>
      <c r="B20" s="356"/>
      <c r="C20" s="558" t="str">
        <f>IF(LEFT(A20)="&amp;","TOTAL DO ITEM "&amp;MID(A20,2,10),"")</f>
        <v>TOTAL DO ITEM 2.0</v>
      </c>
      <c r="D20" s="558"/>
      <c r="E20" s="558"/>
      <c r="F20" s="558"/>
      <c r="G20" s="356"/>
      <c r="H20" s="360" t="str">
        <f ca="1">IF(LEFT(A20)="&amp;",TEXT(SUM(INDIRECT("J"&amp;TEXT(MATCH(MID(A20,2,10),A$7:A20,0),"0")+6):INDIRECT("J"&amp;TEXT(MATCH(A20,A$7:A20,0),"0")+6)),"R$ #.##0,00"),"")</f>
        <v>R$ 8.150,00</v>
      </c>
      <c r="I20" s="360"/>
      <c r="J20" s="360" t="str">
        <f>IF(I20&lt;&gt;"",ROUND(I20*H20,2),"")</f>
        <v/>
      </c>
      <c r="L20" s="332"/>
    </row>
    <row r="21" spans="1:12" ht="12.75" customHeight="1" x14ac:dyDescent="0.2">
      <c r="A21" s="354" t="s">
        <v>117</v>
      </c>
      <c r="B21" s="356"/>
      <c r="C21" s="558" t="s">
        <v>692</v>
      </c>
      <c r="D21" s="558"/>
      <c r="E21" s="558"/>
      <c r="F21" s="558"/>
      <c r="G21" s="356"/>
      <c r="H21" s="360" t="str">
        <f ca="1">IF(LEFT(A21)="&amp;",TEXT(SUM(INDIRECT("J"&amp;TEXT(MATCH(MID(A21,2,10),A$7:A21,0),"0")+6):INDIRECT("J"&amp;TEXT(MATCH(A21,A$7:A21,0),"0")+6)),"R$ #.##0,00"),"")</f>
        <v/>
      </c>
      <c r="I21" s="360"/>
      <c r="J21" s="360" t="str">
        <f>IF(I21&lt;&gt;"",ROUND(I21*H21,2),"")</f>
        <v/>
      </c>
      <c r="L21" s="358"/>
    </row>
    <row r="22" spans="1:12" ht="12.75" customHeight="1" x14ac:dyDescent="0.2">
      <c r="A22" s="354" t="s">
        <v>99</v>
      </c>
      <c r="B22" s="356"/>
      <c r="C22" s="558" t="s">
        <v>693</v>
      </c>
      <c r="D22" s="558"/>
      <c r="E22" s="558"/>
      <c r="F22" s="558"/>
      <c r="G22" s="356" t="s">
        <v>687</v>
      </c>
      <c r="H22" s="360">
        <v>1</v>
      </c>
      <c r="I22" s="365">
        <v>2080</v>
      </c>
      <c r="J22" s="365">
        <f>H22*I22</f>
        <v>2080</v>
      </c>
    </row>
    <row r="23" spans="1:12" ht="26.25" customHeight="1" x14ac:dyDescent="0.2">
      <c r="A23" s="366" t="s">
        <v>694</v>
      </c>
      <c r="B23" s="356"/>
      <c r="C23" s="558" t="s">
        <v>695</v>
      </c>
      <c r="D23" s="558"/>
      <c r="E23" s="558"/>
      <c r="F23" s="558"/>
      <c r="G23" s="367" t="s">
        <v>687</v>
      </c>
      <c r="H23" s="368">
        <v>1</v>
      </c>
      <c r="I23" s="369">
        <v>3500</v>
      </c>
      <c r="J23" s="369">
        <f>H23*I23</f>
        <v>3500</v>
      </c>
    </row>
    <row r="24" spans="1:12" ht="12.75" customHeight="1" x14ac:dyDescent="0.2">
      <c r="A24" s="354" t="s">
        <v>696</v>
      </c>
      <c r="B24" s="356"/>
      <c r="C24" s="558" t="s">
        <v>697</v>
      </c>
      <c r="D24" s="558"/>
      <c r="E24" s="558"/>
      <c r="F24" s="558"/>
      <c r="G24" s="356" t="s">
        <v>687</v>
      </c>
      <c r="H24" s="360">
        <v>1</v>
      </c>
      <c r="I24" s="365">
        <v>1090</v>
      </c>
      <c r="J24" s="365">
        <f>H24*I24</f>
        <v>1090</v>
      </c>
    </row>
    <row r="25" spans="1:12" ht="12.75" customHeight="1" x14ac:dyDescent="0.2">
      <c r="A25" s="354" t="s">
        <v>698</v>
      </c>
      <c r="B25" s="356"/>
      <c r="C25" s="558" t="str">
        <f>IF(LEFT(A25)="&amp;","TOTAL DO ITEM "&amp;MID(A25,2,10),"")</f>
        <v>TOTAL DO ITEM 3.0</v>
      </c>
      <c r="D25" s="558"/>
      <c r="E25" s="558"/>
      <c r="F25" s="558"/>
      <c r="G25" s="356"/>
      <c r="H25" s="360" t="str">
        <f ca="1">IF(LEFT(A25)="&amp;",TEXT(SUM(INDIRECT("J"&amp;TEXT(MATCH(MID(A25,2,10),A$7:A25,0),"0")+6):INDIRECT("J"&amp;TEXT(MATCH(A25,A$7:A25,0),"0")+6)),"R$ #.##0,00"),"")</f>
        <v>R$ 6.670,00</v>
      </c>
      <c r="I25" s="360"/>
      <c r="J25" s="360" t="str">
        <f>IF(I25&lt;&gt;"",ROUND(I25*H25,2),"")</f>
        <v/>
      </c>
      <c r="L25" s="332"/>
    </row>
    <row r="26" spans="1:12" ht="12.75" customHeight="1" x14ac:dyDescent="0.2">
      <c r="A26" s="354" t="s">
        <v>119</v>
      </c>
      <c r="B26" s="356"/>
      <c r="C26" s="558" t="s">
        <v>699</v>
      </c>
      <c r="D26" s="558"/>
      <c r="E26" s="558"/>
      <c r="F26" s="558"/>
      <c r="G26" s="356"/>
      <c r="H26" s="360" t="str">
        <f ca="1">IF(LEFT(A26)="&amp;",TEXT(SUM(INDIRECT("J"&amp;TEXT(MATCH(MID(A26,2,10),A$7:A26,0),"0")+6):INDIRECT("J"&amp;TEXT(MATCH(A26,A$7:A26,0),"0")+6)),"R$ #.##0,00"),"")</f>
        <v/>
      </c>
      <c r="I26" s="360"/>
      <c r="J26" s="360" t="str">
        <f>IF(I26&lt;&gt;"",ROUND(I26*H26,2),"")</f>
        <v/>
      </c>
    </row>
    <row r="27" spans="1:12" ht="12.75" customHeight="1" x14ac:dyDescent="0.2">
      <c r="A27" s="354" t="s">
        <v>103</v>
      </c>
      <c r="B27" s="356"/>
      <c r="C27" s="558" t="s">
        <v>700</v>
      </c>
      <c r="D27" s="558"/>
      <c r="E27" s="558"/>
      <c r="F27" s="558"/>
      <c r="G27" s="356" t="s">
        <v>687</v>
      </c>
      <c r="H27" s="360">
        <v>1</v>
      </c>
      <c r="I27" s="370">
        <v>100</v>
      </c>
      <c r="J27" s="365">
        <f>H27*I27</f>
        <v>100</v>
      </c>
    </row>
    <row r="28" spans="1:12" ht="12.75" customHeight="1" x14ac:dyDescent="0.2">
      <c r="A28" s="354" t="s">
        <v>104</v>
      </c>
      <c r="B28" s="356"/>
      <c r="C28" s="558" t="s">
        <v>701</v>
      </c>
      <c r="D28" s="558"/>
      <c r="E28" s="558"/>
      <c r="F28" s="558"/>
      <c r="G28" s="356" t="s">
        <v>687</v>
      </c>
      <c r="H28" s="360">
        <v>1</v>
      </c>
      <c r="I28" s="371">
        <v>300</v>
      </c>
      <c r="J28" s="365">
        <f>H28*I28</f>
        <v>300</v>
      </c>
    </row>
    <row r="29" spans="1:12" ht="12.75" customHeight="1" x14ac:dyDescent="0.2">
      <c r="A29" s="354" t="s">
        <v>105</v>
      </c>
      <c r="B29" s="356"/>
      <c r="C29" s="558" t="s">
        <v>702</v>
      </c>
      <c r="D29" s="558"/>
      <c r="E29" s="558"/>
      <c r="F29" s="558"/>
      <c r="G29" s="356" t="s">
        <v>687</v>
      </c>
      <c r="H29" s="360">
        <v>1</v>
      </c>
      <c r="I29" s="365">
        <v>100</v>
      </c>
      <c r="J29" s="365">
        <f>H29*I29</f>
        <v>100</v>
      </c>
    </row>
    <row r="30" spans="1:12" ht="12.75" customHeight="1" x14ac:dyDescent="0.2">
      <c r="A30" s="354" t="s">
        <v>703</v>
      </c>
      <c r="B30" s="356"/>
      <c r="C30" s="558" t="str">
        <f>IF(LEFT(A30)="&amp;","TOTAL DO ITEM "&amp;MID(A30,2,10),"")</f>
        <v>TOTAL DO ITEM 4.0</v>
      </c>
      <c r="D30" s="558"/>
      <c r="E30" s="558"/>
      <c r="F30" s="558"/>
      <c r="G30" s="356"/>
      <c r="H30" s="360" t="str">
        <f ca="1">IF(LEFT(A30)="&amp;",TEXT(SUM(INDIRECT("J"&amp;TEXT(MATCH(MID(A30,2,10),A$7:A30,0),"0")+6):INDIRECT("J"&amp;TEXT(MATCH(A30,A$7:A30,0),"0")+6)),"R$ #.##0,00"),"")</f>
        <v>R$ 500,00</v>
      </c>
      <c r="I30" s="360"/>
      <c r="J30" s="360" t="str">
        <f>IF(I30&lt;&gt;"",ROUND(I30*H30,2),"")</f>
        <v/>
      </c>
      <c r="L30" s="332"/>
    </row>
    <row r="31" spans="1:12" ht="12.75" customHeight="1" x14ac:dyDescent="0.2">
      <c r="A31" s="372"/>
      <c r="B31" s="373"/>
      <c r="C31" s="556"/>
      <c r="D31" s="556"/>
      <c r="E31" s="556"/>
      <c r="F31" s="556"/>
      <c r="G31" s="374"/>
      <c r="H31" s="375"/>
      <c r="I31" s="376"/>
      <c r="J31" s="377"/>
    </row>
    <row r="32" spans="1:12" ht="12.75" customHeight="1" x14ac:dyDescent="0.25">
      <c r="A32" s="378"/>
      <c r="B32" s="379"/>
      <c r="C32" s="379"/>
      <c r="D32" s="554" t="s">
        <v>704</v>
      </c>
      <c r="E32" s="554"/>
      <c r="F32" s="554"/>
      <c r="G32" s="379"/>
      <c r="H32" s="555">
        <f>SUM(J8:J29)</f>
        <v>22270</v>
      </c>
      <c r="I32" s="555"/>
      <c r="J32" s="555"/>
    </row>
    <row r="33" spans="1:12" ht="12.75" customHeight="1" x14ac:dyDescent="0.25">
      <c r="A33" s="378"/>
      <c r="B33" s="379"/>
      <c r="C33" s="379"/>
      <c r="D33" s="554" t="s">
        <v>681</v>
      </c>
      <c r="E33" s="554"/>
      <c r="F33" s="554"/>
      <c r="G33" s="380">
        <f>H33/H32</f>
        <v>0.15</v>
      </c>
      <c r="H33" s="555">
        <f>H32*0.15</f>
        <v>3340.5</v>
      </c>
      <c r="I33" s="555"/>
      <c r="J33" s="555"/>
    </row>
    <row r="34" spans="1:12" ht="3.95" customHeight="1" x14ac:dyDescent="0.2">
      <c r="D34" s="557"/>
      <c r="E34" s="557"/>
      <c r="F34" s="557"/>
    </row>
    <row r="35" spans="1:12" ht="15" customHeight="1" x14ac:dyDescent="0.25">
      <c r="A35" s="378"/>
      <c r="B35" s="379"/>
      <c r="C35" s="379"/>
      <c r="D35" s="554" t="s">
        <v>705</v>
      </c>
      <c r="E35" s="554"/>
      <c r="F35" s="554"/>
      <c r="G35" s="379"/>
      <c r="H35" s="555">
        <f>H33+H32</f>
        <v>25610.5</v>
      </c>
      <c r="I35" s="555"/>
      <c r="J35" s="555"/>
      <c r="L35" s="382"/>
    </row>
    <row r="36" spans="1:12" ht="12.75" hidden="1" customHeight="1" x14ac:dyDescent="0.2">
      <c r="A36" s="383"/>
      <c r="B36" s="384"/>
      <c r="C36" s="384"/>
      <c r="D36" s="384"/>
      <c r="E36" s="384"/>
      <c r="F36" s="384"/>
      <c r="G36" s="384"/>
      <c r="H36" s="384"/>
      <c r="I36" s="385"/>
      <c r="J36" s="386"/>
    </row>
  </sheetData>
  <sheetProtection selectLockedCells="1" selectUnlockedCells="1"/>
  <mergeCells count="40">
    <mergeCell ref="D1:E1"/>
    <mergeCell ref="I1:J1"/>
    <mergeCell ref="A4:C4"/>
    <mergeCell ref="C6:F6"/>
    <mergeCell ref="C7:F7"/>
    <mergeCell ref="I8:I12"/>
    <mergeCell ref="J8:J12"/>
    <mergeCell ref="C13:F13"/>
    <mergeCell ref="C14:F14"/>
    <mergeCell ref="A15:A19"/>
    <mergeCell ref="B15:B19"/>
    <mergeCell ref="C15:F19"/>
    <mergeCell ref="G15:G19"/>
    <mergeCell ref="H15:H16"/>
    <mergeCell ref="I15:I16"/>
    <mergeCell ref="A8:A12"/>
    <mergeCell ref="B8:B12"/>
    <mergeCell ref="C8:F12"/>
    <mergeCell ref="G8:G12"/>
    <mergeCell ref="H8:H12"/>
    <mergeCell ref="C30:F30"/>
    <mergeCell ref="J15:J16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D35:F35"/>
    <mergeCell ref="H35:J35"/>
    <mergeCell ref="C31:F31"/>
    <mergeCell ref="D32:F32"/>
    <mergeCell ref="H32:J32"/>
    <mergeCell ref="D33:F33"/>
    <mergeCell ref="H33:J33"/>
    <mergeCell ref="D34:F34"/>
  </mergeCells>
  <conditionalFormatting sqref="A31:C31 G31:J31">
    <cfRule type="expression" dxfId="50" priority="10" stopIfTrue="1">
      <formula>"G8="""""</formula>
    </cfRule>
  </conditionalFormatting>
  <conditionalFormatting sqref="A7:A8 A13:A15 A20:A30">
    <cfRule type="expression" dxfId="49" priority="11" stopIfTrue="1">
      <formula>AND($G7="",LEFT($A7)="&amp;")</formula>
    </cfRule>
    <cfRule type="expression" dxfId="48" priority="12" stopIfTrue="1">
      <formula>$G7=""</formula>
    </cfRule>
  </conditionalFormatting>
  <conditionalFormatting sqref="B7:I7 B13:C15 B20:C30 C8 D13:I14 D20:F26 D28:F30 G8:H8 G15:H15 G20:I21 J8 G25:I30 G22:H24">
    <cfRule type="expression" dxfId="47" priority="13" stopIfTrue="1">
      <formula>$G7=""</formula>
    </cfRule>
  </conditionalFormatting>
  <conditionalFormatting sqref="J7 J13:J14 J20:J30">
    <cfRule type="expression" dxfId="46" priority="14" stopIfTrue="1">
      <formula>$G7=""</formula>
    </cfRule>
  </conditionalFormatting>
  <conditionalFormatting sqref="L10:L12 L15:L19 L22:L24 L27:L29">
    <cfRule type="cellIs" dxfId="45" priority="15" stopIfTrue="1" operator="notEqual">
      <formula>ROUND($J10,2)</formula>
    </cfRule>
  </conditionalFormatting>
  <conditionalFormatting sqref="L13 L20 L25 L30">
    <cfRule type="cellIs" dxfId="44" priority="16" stopIfTrue="1" operator="notEqual">
      <formula>VALUE($H13)</formula>
    </cfRule>
  </conditionalFormatting>
  <conditionalFormatting sqref="L9">
    <cfRule type="cellIs" dxfId="43" priority="17" stopIfTrue="1" operator="notEqual">
      <formula>ROUND($J8,2)</formula>
    </cfRule>
  </conditionalFormatting>
  <conditionalFormatting sqref="I8">
    <cfRule type="expression" dxfId="42" priority="9" stopIfTrue="1">
      <formula>$G8=""</formula>
    </cfRule>
  </conditionalFormatting>
  <conditionalFormatting sqref="I8">
    <cfRule type="expression" dxfId="41" priority="8" stopIfTrue="1">
      <formula>$G8=""</formula>
    </cfRule>
  </conditionalFormatting>
  <conditionalFormatting sqref="I15:I16">
    <cfRule type="expression" dxfId="40" priority="7" stopIfTrue="1">
      <formula>$G15=""</formula>
    </cfRule>
  </conditionalFormatting>
  <conditionalFormatting sqref="I22">
    <cfRule type="expression" dxfId="39" priority="6" stopIfTrue="1">
      <formula>$G22=""</formula>
    </cfRule>
  </conditionalFormatting>
  <conditionalFormatting sqref="I22">
    <cfRule type="expression" dxfId="38" priority="5" stopIfTrue="1">
      <formula>$G22=""</formula>
    </cfRule>
  </conditionalFormatting>
  <conditionalFormatting sqref="I23">
    <cfRule type="expression" dxfId="37" priority="4" stopIfTrue="1">
      <formula>$G23=""</formula>
    </cfRule>
  </conditionalFormatting>
  <conditionalFormatting sqref="I23">
    <cfRule type="expression" dxfId="36" priority="3" stopIfTrue="1">
      <formula>$G23=""</formula>
    </cfRule>
  </conditionalFormatting>
  <conditionalFormatting sqref="I24">
    <cfRule type="expression" dxfId="35" priority="2" stopIfTrue="1">
      <formula>$G24=""</formula>
    </cfRule>
  </conditionalFormatting>
  <conditionalFormatting sqref="I24">
    <cfRule type="expression" dxfId="34" priority="1" stopIfTrue="1">
      <formula>$G24=""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63" firstPageNumber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M36"/>
  <sheetViews>
    <sheetView view="pageBreakPreview" zoomScaleNormal="75" zoomScaleSheetLayoutView="100" workbookViewId="0">
      <selection activeCell="F3" sqref="F3"/>
    </sheetView>
  </sheetViews>
  <sheetFormatPr defaultRowHeight="3" customHeight="1" x14ac:dyDescent="0.2"/>
  <cols>
    <col min="1" max="1" width="8.140625" style="9" customWidth="1"/>
    <col min="2" max="2" width="16.42578125" style="9" customWidth="1"/>
    <col min="3" max="3" width="10.85546875" style="9" customWidth="1"/>
    <col min="4" max="4" width="13.28515625" style="9" customWidth="1"/>
    <col min="5" max="5" width="24" style="9" customWidth="1"/>
    <col min="6" max="6" width="14" style="9" customWidth="1"/>
    <col min="7" max="7" width="9.5703125" style="9" customWidth="1"/>
    <col min="8" max="8" width="15.28515625" style="9" customWidth="1"/>
    <col min="9" max="9" width="13.7109375" style="381" customWidth="1"/>
    <col min="10" max="10" width="15" style="9" customWidth="1"/>
    <col min="11" max="11" width="9.140625" style="9"/>
    <col min="12" max="12" width="9.7109375" style="9" customWidth="1"/>
    <col min="13" max="256" width="9.140625" style="9"/>
    <col min="257" max="257" width="8.140625" style="9" customWidth="1"/>
    <col min="258" max="258" width="16.42578125" style="9" customWidth="1"/>
    <col min="259" max="259" width="10.85546875" style="9" customWidth="1"/>
    <col min="260" max="260" width="13.28515625" style="9" customWidth="1"/>
    <col min="261" max="261" width="24" style="9" customWidth="1"/>
    <col min="262" max="262" width="14" style="9" customWidth="1"/>
    <col min="263" max="263" width="9.5703125" style="9" customWidth="1"/>
    <col min="264" max="264" width="15.28515625" style="9" customWidth="1"/>
    <col min="265" max="265" width="13.7109375" style="9" customWidth="1"/>
    <col min="266" max="266" width="15" style="9" customWidth="1"/>
    <col min="267" max="267" width="9.140625" style="9"/>
    <col min="268" max="268" width="9.7109375" style="9" customWidth="1"/>
    <col min="269" max="512" width="9.140625" style="9"/>
    <col min="513" max="513" width="8.140625" style="9" customWidth="1"/>
    <col min="514" max="514" width="16.42578125" style="9" customWidth="1"/>
    <col min="515" max="515" width="10.85546875" style="9" customWidth="1"/>
    <col min="516" max="516" width="13.28515625" style="9" customWidth="1"/>
    <col min="517" max="517" width="24" style="9" customWidth="1"/>
    <col min="518" max="518" width="14" style="9" customWidth="1"/>
    <col min="519" max="519" width="9.5703125" style="9" customWidth="1"/>
    <col min="520" max="520" width="15.28515625" style="9" customWidth="1"/>
    <col min="521" max="521" width="13.7109375" style="9" customWidth="1"/>
    <col min="522" max="522" width="15" style="9" customWidth="1"/>
    <col min="523" max="523" width="9.140625" style="9"/>
    <col min="524" max="524" width="9.7109375" style="9" customWidth="1"/>
    <col min="525" max="768" width="9.140625" style="9"/>
    <col min="769" max="769" width="8.140625" style="9" customWidth="1"/>
    <col min="770" max="770" width="16.42578125" style="9" customWidth="1"/>
    <col min="771" max="771" width="10.85546875" style="9" customWidth="1"/>
    <col min="772" max="772" width="13.28515625" style="9" customWidth="1"/>
    <col min="773" max="773" width="24" style="9" customWidth="1"/>
    <col min="774" max="774" width="14" style="9" customWidth="1"/>
    <col min="775" max="775" width="9.5703125" style="9" customWidth="1"/>
    <col min="776" max="776" width="15.28515625" style="9" customWidth="1"/>
    <col min="777" max="777" width="13.7109375" style="9" customWidth="1"/>
    <col min="778" max="778" width="15" style="9" customWidth="1"/>
    <col min="779" max="779" width="9.140625" style="9"/>
    <col min="780" max="780" width="9.7109375" style="9" customWidth="1"/>
    <col min="781" max="1024" width="9.140625" style="9"/>
    <col min="1025" max="1025" width="8.140625" style="9" customWidth="1"/>
    <col min="1026" max="1026" width="16.42578125" style="9" customWidth="1"/>
    <col min="1027" max="1027" width="10.85546875" style="9" customWidth="1"/>
    <col min="1028" max="1028" width="13.28515625" style="9" customWidth="1"/>
    <col min="1029" max="1029" width="24" style="9" customWidth="1"/>
    <col min="1030" max="1030" width="14" style="9" customWidth="1"/>
    <col min="1031" max="1031" width="9.5703125" style="9" customWidth="1"/>
    <col min="1032" max="1032" width="15.28515625" style="9" customWidth="1"/>
    <col min="1033" max="1033" width="13.7109375" style="9" customWidth="1"/>
    <col min="1034" max="1034" width="15" style="9" customWidth="1"/>
    <col min="1035" max="1035" width="9.140625" style="9"/>
    <col min="1036" max="1036" width="9.7109375" style="9" customWidth="1"/>
    <col min="1037" max="1280" width="9.140625" style="9"/>
    <col min="1281" max="1281" width="8.140625" style="9" customWidth="1"/>
    <col min="1282" max="1282" width="16.42578125" style="9" customWidth="1"/>
    <col min="1283" max="1283" width="10.85546875" style="9" customWidth="1"/>
    <col min="1284" max="1284" width="13.28515625" style="9" customWidth="1"/>
    <col min="1285" max="1285" width="24" style="9" customWidth="1"/>
    <col min="1286" max="1286" width="14" style="9" customWidth="1"/>
    <col min="1287" max="1287" width="9.5703125" style="9" customWidth="1"/>
    <col min="1288" max="1288" width="15.28515625" style="9" customWidth="1"/>
    <col min="1289" max="1289" width="13.7109375" style="9" customWidth="1"/>
    <col min="1290" max="1290" width="15" style="9" customWidth="1"/>
    <col min="1291" max="1291" width="9.140625" style="9"/>
    <col min="1292" max="1292" width="9.7109375" style="9" customWidth="1"/>
    <col min="1293" max="1536" width="9.140625" style="9"/>
    <col min="1537" max="1537" width="8.140625" style="9" customWidth="1"/>
    <col min="1538" max="1538" width="16.42578125" style="9" customWidth="1"/>
    <col min="1539" max="1539" width="10.85546875" style="9" customWidth="1"/>
    <col min="1540" max="1540" width="13.28515625" style="9" customWidth="1"/>
    <col min="1541" max="1541" width="24" style="9" customWidth="1"/>
    <col min="1542" max="1542" width="14" style="9" customWidth="1"/>
    <col min="1543" max="1543" width="9.5703125" style="9" customWidth="1"/>
    <col min="1544" max="1544" width="15.28515625" style="9" customWidth="1"/>
    <col min="1545" max="1545" width="13.7109375" style="9" customWidth="1"/>
    <col min="1546" max="1546" width="15" style="9" customWidth="1"/>
    <col min="1547" max="1547" width="9.140625" style="9"/>
    <col min="1548" max="1548" width="9.7109375" style="9" customWidth="1"/>
    <col min="1549" max="1792" width="9.140625" style="9"/>
    <col min="1793" max="1793" width="8.140625" style="9" customWidth="1"/>
    <col min="1794" max="1794" width="16.42578125" style="9" customWidth="1"/>
    <col min="1795" max="1795" width="10.85546875" style="9" customWidth="1"/>
    <col min="1796" max="1796" width="13.28515625" style="9" customWidth="1"/>
    <col min="1797" max="1797" width="24" style="9" customWidth="1"/>
    <col min="1798" max="1798" width="14" style="9" customWidth="1"/>
    <col min="1799" max="1799" width="9.5703125" style="9" customWidth="1"/>
    <col min="1800" max="1800" width="15.28515625" style="9" customWidth="1"/>
    <col min="1801" max="1801" width="13.7109375" style="9" customWidth="1"/>
    <col min="1802" max="1802" width="15" style="9" customWidth="1"/>
    <col min="1803" max="1803" width="9.140625" style="9"/>
    <col min="1804" max="1804" width="9.7109375" style="9" customWidth="1"/>
    <col min="1805" max="2048" width="9.140625" style="9"/>
    <col min="2049" max="2049" width="8.140625" style="9" customWidth="1"/>
    <col min="2050" max="2050" width="16.42578125" style="9" customWidth="1"/>
    <col min="2051" max="2051" width="10.85546875" style="9" customWidth="1"/>
    <col min="2052" max="2052" width="13.28515625" style="9" customWidth="1"/>
    <col min="2053" max="2053" width="24" style="9" customWidth="1"/>
    <col min="2054" max="2054" width="14" style="9" customWidth="1"/>
    <col min="2055" max="2055" width="9.5703125" style="9" customWidth="1"/>
    <col min="2056" max="2056" width="15.28515625" style="9" customWidth="1"/>
    <col min="2057" max="2057" width="13.7109375" style="9" customWidth="1"/>
    <col min="2058" max="2058" width="15" style="9" customWidth="1"/>
    <col min="2059" max="2059" width="9.140625" style="9"/>
    <col min="2060" max="2060" width="9.7109375" style="9" customWidth="1"/>
    <col min="2061" max="2304" width="9.140625" style="9"/>
    <col min="2305" max="2305" width="8.140625" style="9" customWidth="1"/>
    <col min="2306" max="2306" width="16.42578125" style="9" customWidth="1"/>
    <col min="2307" max="2307" width="10.85546875" style="9" customWidth="1"/>
    <col min="2308" max="2308" width="13.28515625" style="9" customWidth="1"/>
    <col min="2309" max="2309" width="24" style="9" customWidth="1"/>
    <col min="2310" max="2310" width="14" style="9" customWidth="1"/>
    <col min="2311" max="2311" width="9.5703125" style="9" customWidth="1"/>
    <col min="2312" max="2312" width="15.28515625" style="9" customWidth="1"/>
    <col min="2313" max="2313" width="13.7109375" style="9" customWidth="1"/>
    <col min="2314" max="2314" width="15" style="9" customWidth="1"/>
    <col min="2315" max="2315" width="9.140625" style="9"/>
    <col min="2316" max="2316" width="9.7109375" style="9" customWidth="1"/>
    <col min="2317" max="2560" width="9.140625" style="9"/>
    <col min="2561" max="2561" width="8.140625" style="9" customWidth="1"/>
    <col min="2562" max="2562" width="16.42578125" style="9" customWidth="1"/>
    <col min="2563" max="2563" width="10.85546875" style="9" customWidth="1"/>
    <col min="2564" max="2564" width="13.28515625" style="9" customWidth="1"/>
    <col min="2565" max="2565" width="24" style="9" customWidth="1"/>
    <col min="2566" max="2566" width="14" style="9" customWidth="1"/>
    <col min="2567" max="2567" width="9.5703125" style="9" customWidth="1"/>
    <col min="2568" max="2568" width="15.28515625" style="9" customWidth="1"/>
    <col min="2569" max="2569" width="13.7109375" style="9" customWidth="1"/>
    <col min="2570" max="2570" width="15" style="9" customWidth="1"/>
    <col min="2571" max="2571" width="9.140625" style="9"/>
    <col min="2572" max="2572" width="9.7109375" style="9" customWidth="1"/>
    <col min="2573" max="2816" width="9.140625" style="9"/>
    <col min="2817" max="2817" width="8.140625" style="9" customWidth="1"/>
    <col min="2818" max="2818" width="16.42578125" style="9" customWidth="1"/>
    <col min="2819" max="2819" width="10.85546875" style="9" customWidth="1"/>
    <col min="2820" max="2820" width="13.28515625" style="9" customWidth="1"/>
    <col min="2821" max="2821" width="24" style="9" customWidth="1"/>
    <col min="2822" max="2822" width="14" style="9" customWidth="1"/>
    <col min="2823" max="2823" width="9.5703125" style="9" customWidth="1"/>
    <col min="2824" max="2824" width="15.28515625" style="9" customWidth="1"/>
    <col min="2825" max="2825" width="13.7109375" style="9" customWidth="1"/>
    <col min="2826" max="2826" width="15" style="9" customWidth="1"/>
    <col min="2827" max="2827" width="9.140625" style="9"/>
    <col min="2828" max="2828" width="9.7109375" style="9" customWidth="1"/>
    <col min="2829" max="3072" width="9.140625" style="9"/>
    <col min="3073" max="3073" width="8.140625" style="9" customWidth="1"/>
    <col min="3074" max="3074" width="16.42578125" style="9" customWidth="1"/>
    <col min="3075" max="3075" width="10.85546875" style="9" customWidth="1"/>
    <col min="3076" max="3076" width="13.28515625" style="9" customWidth="1"/>
    <col min="3077" max="3077" width="24" style="9" customWidth="1"/>
    <col min="3078" max="3078" width="14" style="9" customWidth="1"/>
    <col min="3079" max="3079" width="9.5703125" style="9" customWidth="1"/>
    <col min="3080" max="3080" width="15.28515625" style="9" customWidth="1"/>
    <col min="3081" max="3081" width="13.7109375" style="9" customWidth="1"/>
    <col min="3082" max="3082" width="15" style="9" customWidth="1"/>
    <col min="3083" max="3083" width="9.140625" style="9"/>
    <col min="3084" max="3084" width="9.7109375" style="9" customWidth="1"/>
    <col min="3085" max="3328" width="9.140625" style="9"/>
    <col min="3329" max="3329" width="8.140625" style="9" customWidth="1"/>
    <col min="3330" max="3330" width="16.42578125" style="9" customWidth="1"/>
    <col min="3331" max="3331" width="10.85546875" style="9" customWidth="1"/>
    <col min="3332" max="3332" width="13.28515625" style="9" customWidth="1"/>
    <col min="3333" max="3333" width="24" style="9" customWidth="1"/>
    <col min="3334" max="3334" width="14" style="9" customWidth="1"/>
    <col min="3335" max="3335" width="9.5703125" style="9" customWidth="1"/>
    <col min="3336" max="3336" width="15.28515625" style="9" customWidth="1"/>
    <col min="3337" max="3337" width="13.7109375" style="9" customWidth="1"/>
    <col min="3338" max="3338" width="15" style="9" customWidth="1"/>
    <col min="3339" max="3339" width="9.140625" style="9"/>
    <col min="3340" max="3340" width="9.7109375" style="9" customWidth="1"/>
    <col min="3341" max="3584" width="9.140625" style="9"/>
    <col min="3585" max="3585" width="8.140625" style="9" customWidth="1"/>
    <col min="3586" max="3586" width="16.42578125" style="9" customWidth="1"/>
    <col min="3587" max="3587" width="10.85546875" style="9" customWidth="1"/>
    <col min="3588" max="3588" width="13.28515625" style="9" customWidth="1"/>
    <col min="3589" max="3589" width="24" style="9" customWidth="1"/>
    <col min="3590" max="3590" width="14" style="9" customWidth="1"/>
    <col min="3591" max="3591" width="9.5703125" style="9" customWidth="1"/>
    <col min="3592" max="3592" width="15.28515625" style="9" customWidth="1"/>
    <col min="3593" max="3593" width="13.7109375" style="9" customWidth="1"/>
    <col min="3594" max="3594" width="15" style="9" customWidth="1"/>
    <col min="3595" max="3595" width="9.140625" style="9"/>
    <col min="3596" max="3596" width="9.7109375" style="9" customWidth="1"/>
    <col min="3597" max="3840" width="9.140625" style="9"/>
    <col min="3841" max="3841" width="8.140625" style="9" customWidth="1"/>
    <col min="3842" max="3842" width="16.42578125" style="9" customWidth="1"/>
    <col min="3843" max="3843" width="10.85546875" style="9" customWidth="1"/>
    <col min="3844" max="3844" width="13.28515625" style="9" customWidth="1"/>
    <col min="3845" max="3845" width="24" style="9" customWidth="1"/>
    <col min="3846" max="3846" width="14" style="9" customWidth="1"/>
    <col min="3847" max="3847" width="9.5703125" style="9" customWidth="1"/>
    <col min="3848" max="3848" width="15.28515625" style="9" customWidth="1"/>
    <col min="3849" max="3849" width="13.7109375" style="9" customWidth="1"/>
    <col min="3850" max="3850" width="15" style="9" customWidth="1"/>
    <col min="3851" max="3851" width="9.140625" style="9"/>
    <col min="3852" max="3852" width="9.7109375" style="9" customWidth="1"/>
    <col min="3853" max="4096" width="9.140625" style="9"/>
    <col min="4097" max="4097" width="8.140625" style="9" customWidth="1"/>
    <col min="4098" max="4098" width="16.42578125" style="9" customWidth="1"/>
    <col min="4099" max="4099" width="10.85546875" style="9" customWidth="1"/>
    <col min="4100" max="4100" width="13.28515625" style="9" customWidth="1"/>
    <col min="4101" max="4101" width="24" style="9" customWidth="1"/>
    <col min="4102" max="4102" width="14" style="9" customWidth="1"/>
    <col min="4103" max="4103" width="9.5703125" style="9" customWidth="1"/>
    <col min="4104" max="4104" width="15.28515625" style="9" customWidth="1"/>
    <col min="4105" max="4105" width="13.7109375" style="9" customWidth="1"/>
    <col min="4106" max="4106" width="15" style="9" customWidth="1"/>
    <col min="4107" max="4107" width="9.140625" style="9"/>
    <col min="4108" max="4108" width="9.7109375" style="9" customWidth="1"/>
    <col min="4109" max="4352" width="9.140625" style="9"/>
    <col min="4353" max="4353" width="8.140625" style="9" customWidth="1"/>
    <col min="4354" max="4354" width="16.42578125" style="9" customWidth="1"/>
    <col min="4355" max="4355" width="10.85546875" style="9" customWidth="1"/>
    <col min="4356" max="4356" width="13.28515625" style="9" customWidth="1"/>
    <col min="4357" max="4357" width="24" style="9" customWidth="1"/>
    <col min="4358" max="4358" width="14" style="9" customWidth="1"/>
    <col min="4359" max="4359" width="9.5703125" style="9" customWidth="1"/>
    <col min="4360" max="4360" width="15.28515625" style="9" customWidth="1"/>
    <col min="4361" max="4361" width="13.7109375" style="9" customWidth="1"/>
    <col min="4362" max="4362" width="15" style="9" customWidth="1"/>
    <col min="4363" max="4363" width="9.140625" style="9"/>
    <col min="4364" max="4364" width="9.7109375" style="9" customWidth="1"/>
    <col min="4365" max="4608" width="9.140625" style="9"/>
    <col min="4609" max="4609" width="8.140625" style="9" customWidth="1"/>
    <col min="4610" max="4610" width="16.42578125" style="9" customWidth="1"/>
    <col min="4611" max="4611" width="10.85546875" style="9" customWidth="1"/>
    <col min="4612" max="4612" width="13.28515625" style="9" customWidth="1"/>
    <col min="4613" max="4613" width="24" style="9" customWidth="1"/>
    <col min="4614" max="4614" width="14" style="9" customWidth="1"/>
    <col min="4615" max="4615" width="9.5703125" style="9" customWidth="1"/>
    <col min="4616" max="4616" width="15.28515625" style="9" customWidth="1"/>
    <col min="4617" max="4617" width="13.7109375" style="9" customWidth="1"/>
    <col min="4618" max="4618" width="15" style="9" customWidth="1"/>
    <col min="4619" max="4619" width="9.140625" style="9"/>
    <col min="4620" max="4620" width="9.7109375" style="9" customWidth="1"/>
    <col min="4621" max="4864" width="9.140625" style="9"/>
    <col min="4865" max="4865" width="8.140625" style="9" customWidth="1"/>
    <col min="4866" max="4866" width="16.42578125" style="9" customWidth="1"/>
    <col min="4867" max="4867" width="10.85546875" style="9" customWidth="1"/>
    <col min="4868" max="4868" width="13.28515625" style="9" customWidth="1"/>
    <col min="4869" max="4869" width="24" style="9" customWidth="1"/>
    <col min="4870" max="4870" width="14" style="9" customWidth="1"/>
    <col min="4871" max="4871" width="9.5703125" style="9" customWidth="1"/>
    <col min="4872" max="4872" width="15.28515625" style="9" customWidth="1"/>
    <col min="4873" max="4873" width="13.7109375" style="9" customWidth="1"/>
    <col min="4874" max="4874" width="15" style="9" customWidth="1"/>
    <col min="4875" max="4875" width="9.140625" style="9"/>
    <col min="4876" max="4876" width="9.7109375" style="9" customWidth="1"/>
    <col min="4877" max="5120" width="9.140625" style="9"/>
    <col min="5121" max="5121" width="8.140625" style="9" customWidth="1"/>
    <col min="5122" max="5122" width="16.42578125" style="9" customWidth="1"/>
    <col min="5123" max="5123" width="10.85546875" style="9" customWidth="1"/>
    <col min="5124" max="5124" width="13.28515625" style="9" customWidth="1"/>
    <col min="5125" max="5125" width="24" style="9" customWidth="1"/>
    <col min="5126" max="5126" width="14" style="9" customWidth="1"/>
    <col min="5127" max="5127" width="9.5703125" style="9" customWidth="1"/>
    <col min="5128" max="5128" width="15.28515625" style="9" customWidth="1"/>
    <col min="5129" max="5129" width="13.7109375" style="9" customWidth="1"/>
    <col min="5130" max="5130" width="15" style="9" customWidth="1"/>
    <col min="5131" max="5131" width="9.140625" style="9"/>
    <col min="5132" max="5132" width="9.7109375" style="9" customWidth="1"/>
    <col min="5133" max="5376" width="9.140625" style="9"/>
    <col min="5377" max="5377" width="8.140625" style="9" customWidth="1"/>
    <col min="5378" max="5378" width="16.42578125" style="9" customWidth="1"/>
    <col min="5379" max="5379" width="10.85546875" style="9" customWidth="1"/>
    <col min="5380" max="5380" width="13.28515625" style="9" customWidth="1"/>
    <col min="5381" max="5381" width="24" style="9" customWidth="1"/>
    <col min="5382" max="5382" width="14" style="9" customWidth="1"/>
    <col min="5383" max="5383" width="9.5703125" style="9" customWidth="1"/>
    <col min="5384" max="5384" width="15.28515625" style="9" customWidth="1"/>
    <col min="5385" max="5385" width="13.7109375" style="9" customWidth="1"/>
    <col min="5386" max="5386" width="15" style="9" customWidth="1"/>
    <col min="5387" max="5387" width="9.140625" style="9"/>
    <col min="5388" max="5388" width="9.7109375" style="9" customWidth="1"/>
    <col min="5389" max="5632" width="9.140625" style="9"/>
    <col min="5633" max="5633" width="8.140625" style="9" customWidth="1"/>
    <col min="5634" max="5634" width="16.42578125" style="9" customWidth="1"/>
    <col min="5635" max="5635" width="10.85546875" style="9" customWidth="1"/>
    <col min="5636" max="5636" width="13.28515625" style="9" customWidth="1"/>
    <col min="5637" max="5637" width="24" style="9" customWidth="1"/>
    <col min="5638" max="5638" width="14" style="9" customWidth="1"/>
    <col min="5639" max="5639" width="9.5703125" style="9" customWidth="1"/>
    <col min="5640" max="5640" width="15.28515625" style="9" customWidth="1"/>
    <col min="5641" max="5641" width="13.7109375" style="9" customWidth="1"/>
    <col min="5642" max="5642" width="15" style="9" customWidth="1"/>
    <col min="5643" max="5643" width="9.140625" style="9"/>
    <col min="5644" max="5644" width="9.7109375" style="9" customWidth="1"/>
    <col min="5645" max="5888" width="9.140625" style="9"/>
    <col min="5889" max="5889" width="8.140625" style="9" customWidth="1"/>
    <col min="5890" max="5890" width="16.42578125" style="9" customWidth="1"/>
    <col min="5891" max="5891" width="10.85546875" style="9" customWidth="1"/>
    <col min="5892" max="5892" width="13.28515625" style="9" customWidth="1"/>
    <col min="5893" max="5893" width="24" style="9" customWidth="1"/>
    <col min="5894" max="5894" width="14" style="9" customWidth="1"/>
    <col min="5895" max="5895" width="9.5703125" style="9" customWidth="1"/>
    <col min="5896" max="5896" width="15.28515625" style="9" customWidth="1"/>
    <col min="5897" max="5897" width="13.7109375" style="9" customWidth="1"/>
    <col min="5898" max="5898" width="15" style="9" customWidth="1"/>
    <col min="5899" max="5899" width="9.140625" style="9"/>
    <col min="5900" max="5900" width="9.7109375" style="9" customWidth="1"/>
    <col min="5901" max="6144" width="9.140625" style="9"/>
    <col min="6145" max="6145" width="8.140625" style="9" customWidth="1"/>
    <col min="6146" max="6146" width="16.42578125" style="9" customWidth="1"/>
    <col min="6147" max="6147" width="10.85546875" style="9" customWidth="1"/>
    <col min="6148" max="6148" width="13.28515625" style="9" customWidth="1"/>
    <col min="6149" max="6149" width="24" style="9" customWidth="1"/>
    <col min="6150" max="6150" width="14" style="9" customWidth="1"/>
    <col min="6151" max="6151" width="9.5703125" style="9" customWidth="1"/>
    <col min="6152" max="6152" width="15.28515625" style="9" customWidth="1"/>
    <col min="6153" max="6153" width="13.7109375" style="9" customWidth="1"/>
    <col min="6154" max="6154" width="15" style="9" customWidth="1"/>
    <col min="6155" max="6155" width="9.140625" style="9"/>
    <col min="6156" max="6156" width="9.7109375" style="9" customWidth="1"/>
    <col min="6157" max="6400" width="9.140625" style="9"/>
    <col min="6401" max="6401" width="8.140625" style="9" customWidth="1"/>
    <col min="6402" max="6402" width="16.42578125" style="9" customWidth="1"/>
    <col min="6403" max="6403" width="10.85546875" style="9" customWidth="1"/>
    <col min="6404" max="6404" width="13.28515625" style="9" customWidth="1"/>
    <col min="6405" max="6405" width="24" style="9" customWidth="1"/>
    <col min="6406" max="6406" width="14" style="9" customWidth="1"/>
    <col min="6407" max="6407" width="9.5703125" style="9" customWidth="1"/>
    <col min="6408" max="6408" width="15.28515625" style="9" customWidth="1"/>
    <col min="6409" max="6409" width="13.7109375" style="9" customWidth="1"/>
    <col min="6410" max="6410" width="15" style="9" customWidth="1"/>
    <col min="6411" max="6411" width="9.140625" style="9"/>
    <col min="6412" max="6412" width="9.7109375" style="9" customWidth="1"/>
    <col min="6413" max="6656" width="9.140625" style="9"/>
    <col min="6657" max="6657" width="8.140625" style="9" customWidth="1"/>
    <col min="6658" max="6658" width="16.42578125" style="9" customWidth="1"/>
    <col min="6659" max="6659" width="10.85546875" style="9" customWidth="1"/>
    <col min="6660" max="6660" width="13.28515625" style="9" customWidth="1"/>
    <col min="6661" max="6661" width="24" style="9" customWidth="1"/>
    <col min="6662" max="6662" width="14" style="9" customWidth="1"/>
    <col min="6663" max="6663" width="9.5703125" style="9" customWidth="1"/>
    <col min="6664" max="6664" width="15.28515625" style="9" customWidth="1"/>
    <col min="6665" max="6665" width="13.7109375" style="9" customWidth="1"/>
    <col min="6666" max="6666" width="15" style="9" customWidth="1"/>
    <col min="6667" max="6667" width="9.140625" style="9"/>
    <col min="6668" max="6668" width="9.7109375" style="9" customWidth="1"/>
    <col min="6669" max="6912" width="9.140625" style="9"/>
    <col min="6913" max="6913" width="8.140625" style="9" customWidth="1"/>
    <col min="6914" max="6914" width="16.42578125" style="9" customWidth="1"/>
    <col min="6915" max="6915" width="10.85546875" style="9" customWidth="1"/>
    <col min="6916" max="6916" width="13.28515625" style="9" customWidth="1"/>
    <col min="6917" max="6917" width="24" style="9" customWidth="1"/>
    <col min="6918" max="6918" width="14" style="9" customWidth="1"/>
    <col min="6919" max="6919" width="9.5703125" style="9" customWidth="1"/>
    <col min="6920" max="6920" width="15.28515625" style="9" customWidth="1"/>
    <col min="6921" max="6921" width="13.7109375" style="9" customWidth="1"/>
    <col min="6922" max="6922" width="15" style="9" customWidth="1"/>
    <col min="6923" max="6923" width="9.140625" style="9"/>
    <col min="6924" max="6924" width="9.7109375" style="9" customWidth="1"/>
    <col min="6925" max="7168" width="9.140625" style="9"/>
    <col min="7169" max="7169" width="8.140625" style="9" customWidth="1"/>
    <col min="7170" max="7170" width="16.42578125" style="9" customWidth="1"/>
    <col min="7171" max="7171" width="10.85546875" style="9" customWidth="1"/>
    <col min="7172" max="7172" width="13.28515625" style="9" customWidth="1"/>
    <col min="7173" max="7173" width="24" style="9" customWidth="1"/>
    <col min="7174" max="7174" width="14" style="9" customWidth="1"/>
    <col min="7175" max="7175" width="9.5703125" style="9" customWidth="1"/>
    <col min="7176" max="7176" width="15.28515625" style="9" customWidth="1"/>
    <col min="7177" max="7177" width="13.7109375" style="9" customWidth="1"/>
    <col min="7178" max="7178" width="15" style="9" customWidth="1"/>
    <col min="7179" max="7179" width="9.140625" style="9"/>
    <col min="7180" max="7180" width="9.7109375" style="9" customWidth="1"/>
    <col min="7181" max="7424" width="9.140625" style="9"/>
    <col min="7425" max="7425" width="8.140625" style="9" customWidth="1"/>
    <col min="7426" max="7426" width="16.42578125" style="9" customWidth="1"/>
    <col min="7427" max="7427" width="10.85546875" style="9" customWidth="1"/>
    <col min="7428" max="7428" width="13.28515625" style="9" customWidth="1"/>
    <col min="7429" max="7429" width="24" style="9" customWidth="1"/>
    <col min="7430" max="7430" width="14" style="9" customWidth="1"/>
    <col min="7431" max="7431" width="9.5703125" style="9" customWidth="1"/>
    <col min="7432" max="7432" width="15.28515625" style="9" customWidth="1"/>
    <col min="7433" max="7433" width="13.7109375" style="9" customWidth="1"/>
    <col min="7434" max="7434" width="15" style="9" customWidth="1"/>
    <col min="7435" max="7435" width="9.140625" style="9"/>
    <col min="7436" max="7436" width="9.7109375" style="9" customWidth="1"/>
    <col min="7437" max="7680" width="9.140625" style="9"/>
    <col min="7681" max="7681" width="8.140625" style="9" customWidth="1"/>
    <col min="7682" max="7682" width="16.42578125" style="9" customWidth="1"/>
    <col min="7683" max="7683" width="10.85546875" style="9" customWidth="1"/>
    <col min="7684" max="7684" width="13.28515625" style="9" customWidth="1"/>
    <col min="7685" max="7685" width="24" style="9" customWidth="1"/>
    <col min="7686" max="7686" width="14" style="9" customWidth="1"/>
    <col min="7687" max="7687" width="9.5703125" style="9" customWidth="1"/>
    <col min="7688" max="7688" width="15.28515625" style="9" customWidth="1"/>
    <col min="7689" max="7689" width="13.7109375" style="9" customWidth="1"/>
    <col min="7690" max="7690" width="15" style="9" customWidth="1"/>
    <col min="7691" max="7691" width="9.140625" style="9"/>
    <col min="7692" max="7692" width="9.7109375" style="9" customWidth="1"/>
    <col min="7693" max="7936" width="9.140625" style="9"/>
    <col min="7937" max="7937" width="8.140625" style="9" customWidth="1"/>
    <col min="7938" max="7938" width="16.42578125" style="9" customWidth="1"/>
    <col min="7939" max="7939" width="10.85546875" style="9" customWidth="1"/>
    <col min="7940" max="7940" width="13.28515625" style="9" customWidth="1"/>
    <col min="7941" max="7941" width="24" style="9" customWidth="1"/>
    <col min="7942" max="7942" width="14" style="9" customWidth="1"/>
    <col min="7943" max="7943" width="9.5703125" style="9" customWidth="1"/>
    <col min="7944" max="7944" width="15.28515625" style="9" customWidth="1"/>
    <col min="7945" max="7945" width="13.7109375" style="9" customWidth="1"/>
    <col min="7946" max="7946" width="15" style="9" customWidth="1"/>
    <col min="7947" max="7947" width="9.140625" style="9"/>
    <col min="7948" max="7948" width="9.7109375" style="9" customWidth="1"/>
    <col min="7949" max="8192" width="9.140625" style="9"/>
    <col min="8193" max="8193" width="8.140625" style="9" customWidth="1"/>
    <col min="8194" max="8194" width="16.42578125" style="9" customWidth="1"/>
    <col min="8195" max="8195" width="10.85546875" style="9" customWidth="1"/>
    <col min="8196" max="8196" width="13.28515625" style="9" customWidth="1"/>
    <col min="8197" max="8197" width="24" style="9" customWidth="1"/>
    <col min="8198" max="8198" width="14" style="9" customWidth="1"/>
    <col min="8199" max="8199" width="9.5703125" style="9" customWidth="1"/>
    <col min="8200" max="8200" width="15.28515625" style="9" customWidth="1"/>
    <col min="8201" max="8201" width="13.7109375" style="9" customWidth="1"/>
    <col min="8202" max="8202" width="15" style="9" customWidth="1"/>
    <col min="8203" max="8203" width="9.140625" style="9"/>
    <col min="8204" max="8204" width="9.7109375" style="9" customWidth="1"/>
    <col min="8205" max="8448" width="9.140625" style="9"/>
    <col min="8449" max="8449" width="8.140625" style="9" customWidth="1"/>
    <col min="8450" max="8450" width="16.42578125" style="9" customWidth="1"/>
    <col min="8451" max="8451" width="10.85546875" style="9" customWidth="1"/>
    <col min="8452" max="8452" width="13.28515625" style="9" customWidth="1"/>
    <col min="8453" max="8453" width="24" style="9" customWidth="1"/>
    <col min="8454" max="8454" width="14" style="9" customWidth="1"/>
    <col min="8455" max="8455" width="9.5703125" style="9" customWidth="1"/>
    <col min="8456" max="8456" width="15.28515625" style="9" customWidth="1"/>
    <col min="8457" max="8457" width="13.7109375" style="9" customWidth="1"/>
    <col min="8458" max="8458" width="15" style="9" customWidth="1"/>
    <col min="8459" max="8459" width="9.140625" style="9"/>
    <col min="8460" max="8460" width="9.7109375" style="9" customWidth="1"/>
    <col min="8461" max="8704" width="9.140625" style="9"/>
    <col min="8705" max="8705" width="8.140625" style="9" customWidth="1"/>
    <col min="8706" max="8706" width="16.42578125" style="9" customWidth="1"/>
    <col min="8707" max="8707" width="10.85546875" style="9" customWidth="1"/>
    <col min="8708" max="8708" width="13.28515625" style="9" customWidth="1"/>
    <col min="8709" max="8709" width="24" style="9" customWidth="1"/>
    <col min="8710" max="8710" width="14" style="9" customWidth="1"/>
    <col min="8711" max="8711" width="9.5703125" style="9" customWidth="1"/>
    <col min="8712" max="8712" width="15.28515625" style="9" customWidth="1"/>
    <col min="8713" max="8713" width="13.7109375" style="9" customWidth="1"/>
    <col min="8714" max="8714" width="15" style="9" customWidth="1"/>
    <col min="8715" max="8715" width="9.140625" style="9"/>
    <col min="8716" max="8716" width="9.7109375" style="9" customWidth="1"/>
    <col min="8717" max="8960" width="9.140625" style="9"/>
    <col min="8961" max="8961" width="8.140625" style="9" customWidth="1"/>
    <col min="8962" max="8962" width="16.42578125" style="9" customWidth="1"/>
    <col min="8963" max="8963" width="10.85546875" style="9" customWidth="1"/>
    <col min="8964" max="8964" width="13.28515625" style="9" customWidth="1"/>
    <col min="8965" max="8965" width="24" style="9" customWidth="1"/>
    <col min="8966" max="8966" width="14" style="9" customWidth="1"/>
    <col min="8967" max="8967" width="9.5703125" style="9" customWidth="1"/>
    <col min="8968" max="8968" width="15.28515625" style="9" customWidth="1"/>
    <col min="8969" max="8969" width="13.7109375" style="9" customWidth="1"/>
    <col min="8970" max="8970" width="15" style="9" customWidth="1"/>
    <col min="8971" max="8971" width="9.140625" style="9"/>
    <col min="8972" max="8972" width="9.7109375" style="9" customWidth="1"/>
    <col min="8973" max="9216" width="9.140625" style="9"/>
    <col min="9217" max="9217" width="8.140625" style="9" customWidth="1"/>
    <col min="9218" max="9218" width="16.42578125" style="9" customWidth="1"/>
    <col min="9219" max="9219" width="10.85546875" style="9" customWidth="1"/>
    <col min="9220" max="9220" width="13.28515625" style="9" customWidth="1"/>
    <col min="9221" max="9221" width="24" style="9" customWidth="1"/>
    <col min="9222" max="9222" width="14" style="9" customWidth="1"/>
    <col min="9223" max="9223" width="9.5703125" style="9" customWidth="1"/>
    <col min="9224" max="9224" width="15.28515625" style="9" customWidth="1"/>
    <col min="9225" max="9225" width="13.7109375" style="9" customWidth="1"/>
    <col min="9226" max="9226" width="15" style="9" customWidth="1"/>
    <col min="9227" max="9227" width="9.140625" style="9"/>
    <col min="9228" max="9228" width="9.7109375" style="9" customWidth="1"/>
    <col min="9229" max="9472" width="9.140625" style="9"/>
    <col min="9473" max="9473" width="8.140625" style="9" customWidth="1"/>
    <col min="9474" max="9474" width="16.42578125" style="9" customWidth="1"/>
    <col min="9475" max="9475" width="10.85546875" style="9" customWidth="1"/>
    <col min="9476" max="9476" width="13.28515625" style="9" customWidth="1"/>
    <col min="9477" max="9477" width="24" style="9" customWidth="1"/>
    <col min="9478" max="9478" width="14" style="9" customWidth="1"/>
    <col min="9479" max="9479" width="9.5703125" style="9" customWidth="1"/>
    <col min="9480" max="9480" width="15.28515625" style="9" customWidth="1"/>
    <col min="9481" max="9481" width="13.7109375" style="9" customWidth="1"/>
    <col min="9482" max="9482" width="15" style="9" customWidth="1"/>
    <col min="9483" max="9483" width="9.140625" style="9"/>
    <col min="9484" max="9484" width="9.7109375" style="9" customWidth="1"/>
    <col min="9485" max="9728" width="9.140625" style="9"/>
    <col min="9729" max="9729" width="8.140625" style="9" customWidth="1"/>
    <col min="9730" max="9730" width="16.42578125" style="9" customWidth="1"/>
    <col min="9731" max="9731" width="10.85546875" style="9" customWidth="1"/>
    <col min="9732" max="9732" width="13.28515625" style="9" customWidth="1"/>
    <col min="9733" max="9733" width="24" style="9" customWidth="1"/>
    <col min="9734" max="9734" width="14" style="9" customWidth="1"/>
    <col min="9735" max="9735" width="9.5703125" style="9" customWidth="1"/>
    <col min="9736" max="9736" width="15.28515625" style="9" customWidth="1"/>
    <col min="9737" max="9737" width="13.7109375" style="9" customWidth="1"/>
    <col min="9738" max="9738" width="15" style="9" customWidth="1"/>
    <col min="9739" max="9739" width="9.140625" style="9"/>
    <col min="9740" max="9740" width="9.7109375" style="9" customWidth="1"/>
    <col min="9741" max="9984" width="9.140625" style="9"/>
    <col min="9985" max="9985" width="8.140625" style="9" customWidth="1"/>
    <col min="9986" max="9986" width="16.42578125" style="9" customWidth="1"/>
    <col min="9987" max="9987" width="10.85546875" style="9" customWidth="1"/>
    <col min="9988" max="9988" width="13.28515625" style="9" customWidth="1"/>
    <col min="9989" max="9989" width="24" style="9" customWidth="1"/>
    <col min="9990" max="9990" width="14" style="9" customWidth="1"/>
    <col min="9991" max="9991" width="9.5703125" style="9" customWidth="1"/>
    <col min="9992" max="9992" width="15.28515625" style="9" customWidth="1"/>
    <col min="9993" max="9993" width="13.7109375" style="9" customWidth="1"/>
    <col min="9994" max="9994" width="15" style="9" customWidth="1"/>
    <col min="9995" max="9995" width="9.140625" style="9"/>
    <col min="9996" max="9996" width="9.7109375" style="9" customWidth="1"/>
    <col min="9997" max="10240" width="9.140625" style="9"/>
    <col min="10241" max="10241" width="8.140625" style="9" customWidth="1"/>
    <col min="10242" max="10242" width="16.42578125" style="9" customWidth="1"/>
    <col min="10243" max="10243" width="10.85546875" style="9" customWidth="1"/>
    <col min="10244" max="10244" width="13.28515625" style="9" customWidth="1"/>
    <col min="10245" max="10245" width="24" style="9" customWidth="1"/>
    <col min="10246" max="10246" width="14" style="9" customWidth="1"/>
    <col min="10247" max="10247" width="9.5703125" style="9" customWidth="1"/>
    <col min="10248" max="10248" width="15.28515625" style="9" customWidth="1"/>
    <col min="10249" max="10249" width="13.7109375" style="9" customWidth="1"/>
    <col min="10250" max="10250" width="15" style="9" customWidth="1"/>
    <col min="10251" max="10251" width="9.140625" style="9"/>
    <col min="10252" max="10252" width="9.7109375" style="9" customWidth="1"/>
    <col min="10253" max="10496" width="9.140625" style="9"/>
    <col min="10497" max="10497" width="8.140625" style="9" customWidth="1"/>
    <col min="10498" max="10498" width="16.42578125" style="9" customWidth="1"/>
    <col min="10499" max="10499" width="10.85546875" style="9" customWidth="1"/>
    <col min="10500" max="10500" width="13.28515625" style="9" customWidth="1"/>
    <col min="10501" max="10501" width="24" style="9" customWidth="1"/>
    <col min="10502" max="10502" width="14" style="9" customWidth="1"/>
    <col min="10503" max="10503" width="9.5703125" style="9" customWidth="1"/>
    <col min="10504" max="10504" width="15.28515625" style="9" customWidth="1"/>
    <col min="10505" max="10505" width="13.7109375" style="9" customWidth="1"/>
    <col min="10506" max="10506" width="15" style="9" customWidth="1"/>
    <col min="10507" max="10507" width="9.140625" style="9"/>
    <col min="10508" max="10508" width="9.7109375" style="9" customWidth="1"/>
    <col min="10509" max="10752" width="9.140625" style="9"/>
    <col min="10753" max="10753" width="8.140625" style="9" customWidth="1"/>
    <col min="10754" max="10754" width="16.42578125" style="9" customWidth="1"/>
    <col min="10755" max="10755" width="10.85546875" style="9" customWidth="1"/>
    <col min="10756" max="10756" width="13.28515625" style="9" customWidth="1"/>
    <col min="10757" max="10757" width="24" style="9" customWidth="1"/>
    <col min="10758" max="10758" width="14" style="9" customWidth="1"/>
    <col min="10759" max="10759" width="9.5703125" style="9" customWidth="1"/>
    <col min="10760" max="10760" width="15.28515625" style="9" customWidth="1"/>
    <col min="10761" max="10761" width="13.7109375" style="9" customWidth="1"/>
    <col min="10762" max="10762" width="15" style="9" customWidth="1"/>
    <col min="10763" max="10763" width="9.140625" style="9"/>
    <col min="10764" max="10764" width="9.7109375" style="9" customWidth="1"/>
    <col min="10765" max="11008" width="9.140625" style="9"/>
    <col min="11009" max="11009" width="8.140625" style="9" customWidth="1"/>
    <col min="11010" max="11010" width="16.42578125" style="9" customWidth="1"/>
    <col min="11011" max="11011" width="10.85546875" style="9" customWidth="1"/>
    <col min="11012" max="11012" width="13.28515625" style="9" customWidth="1"/>
    <col min="11013" max="11013" width="24" style="9" customWidth="1"/>
    <col min="11014" max="11014" width="14" style="9" customWidth="1"/>
    <col min="11015" max="11015" width="9.5703125" style="9" customWidth="1"/>
    <col min="11016" max="11016" width="15.28515625" style="9" customWidth="1"/>
    <col min="11017" max="11017" width="13.7109375" style="9" customWidth="1"/>
    <col min="11018" max="11018" width="15" style="9" customWidth="1"/>
    <col min="11019" max="11019" width="9.140625" style="9"/>
    <col min="11020" max="11020" width="9.7109375" style="9" customWidth="1"/>
    <col min="11021" max="11264" width="9.140625" style="9"/>
    <col min="11265" max="11265" width="8.140625" style="9" customWidth="1"/>
    <col min="11266" max="11266" width="16.42578125" style="9" customWidth="1"/>
    <col min="11267" max="11267" width="10.85546875" style="9" customWidth="1"/>
    <col min="11268" max="11268" width="13.28515625" style="9" customWidth="1"/>
    <col min="11269" max="11269" width="24" style="9" customWidth="1"/>
    <col min="11270" max="11270" width="14" style="9" customWidth="1"/>
    <col min="11271" max="11271" width="9.5703125" style="9" customWidth="1"/>
    <col min="11272" max="11272" width="15.28515625" style="9" customWidth="1"/>
    <col min="11273" max="11273" width="13.7109375" style="9" customWidth="1"/>
    <col min="11274" max="11274" width="15" style="9" customWidth="1"/>
    <col min="11275" max="11275" width="9.140625" style="9"/>
    <col min="11276" max="11276" width="9.7109375" style="9" customWidth="1"/>
    <col min="11277" max="11520" width="9.140625" style="9"/>
    <col min="11521" max="11521" width="8.140625" style="9" customWidth="1"/>
    <col min="11522" max="11522" width="16.42578125" style="9" customWidth="1"/>
    <col min="11523" max="11523" width="10.85546875" style="9" customWidth="1"/>
    <col min="11524" max="11524" width="13.28515625" style="9" customWidth="1"/>
    <col min="11525" max="11525" width="24" style="9" customWidth="1"/>
    <col min="11526" max="11526" width="14" style="9" customWidth="1"/>
    <col min="11527" max="11527" width="9.5703125" style="9" customWidth="1"/>
    <col min="11528" max="11528" width="15.28515625" style="9" customWidth="1"/>
    <col min="11529" max="11529" width="13.7109375" style="9" customWidth="1"/>
    <col min="11530" max="11530" width="15" style="9" customWidth="1"/>
    <col min="11531" max="11531" width="9.140625" style="9"/>
    <col min="11532" max="11532" width="9.7109375" style="9" customWidth="1"/>
    <col min="11533" max="11776" width="9.140625" style="9"/>
    <col min="11777" max="11777" width="8.140625" style="9" customWidth="1"/>
    <col min="11778" max="11778" width="16.42578125" style="9" customWidth="1"/>
    <col min="11779" max="11779" width="10.85546875" style="9" customWidth="1"/>
    <col min="11780" max="11780" width="13.28515625" style="9" customWidth="1"/>
    <col min="11781" max="11781" width="24" style="9" customWidth="1"/>
    <col min="11782" max="11782" width="14" style="9" customWidth="1"/>
    <col min="11783" max="11783" width="9.5703125" style="9" customWidth="1"/>
    <col min="11784" max="11784" width="15.28515625" style="9" customWidth="1"/>
    <col min="11785" max="11785" width="13.7109375" style="9" customWidth="1"/>
    <col min="11786" max="11786" width="15" style="9" customWidth="1"/>
    <col min="11787" max="11787" width="9.140625" style="9"/>
    <col min="11788" max="11788" width="9.7109375" style="9" customWidth="1"/>
    <col min="11789" max="12032" width="9.140625" style="9"/>
    <col min="12033" max="12033" width="8.140625" style="9" customWidth="1"/>
    <col min="12034" max="12034" width="16.42578125" style="9" customWidth="1"/>
    <col min="12035" max="12035" width="10.85546875" style="9" customWidth="1"/>
    <col min="12036" max="12036" width="13.28515625" style="9" customWidth="1"/>
    <col min="12037" max="12037" width="24" style="9" customWidth="1"/>
    <col min="12038" max="12038" width="14" style="9" customWidth="1"/>
    <col min="12039" max="12039" width="9.5703125" style="9" customWidth="1"/>
    <col min="12040" max="12040" width="15.28515625" style="9" customWidth="1"/>
    <col min="12041" max="12041" width="13.7109375" style="9" customWidth="1"/>
    <col min="12042" max="12042" width="15" style="9" customWidth="1"/>
    <col min="12043" max="12043" width="9.140625" style="9"/>
    <col min="12044" max="12044" width="9.7109375" style="9" customWidth="1"/>
    <col min="12045" max="12288" width="9.140625" style="9"/>
    <col min="12289" max="12289" width="8.140625" style="9" customWidth="1"/>
    <col min="12290" max="12290" width="16.42578125" style="9" customWidth="1"/>
    <col min="12291" max="12291" width="10.85546875" style="9" customWidth="1"/>
    <col min="12292" max="12292" width="13.28515625" style="9" customWidth="1"/>
    <col min="12293" max="12293" width="24" style="9" customWidth="1"/>
    <col min="12294" max="12294" width="14" style="9" customWidth="1"/>
    <col min="12295" max="12295" width="9.5703125" style="9" customWidth="1"/>
    <col min="12296" max="12296" width="15.28515625" style="9" customWidth="1"/>
    <col min="12297" max="12297" width="13.7109375" style="9" customWidth="1"/>
    <col min="12298" max="12298" width="15" style="9" customWidth="1"/>
    <col min="12299" max="12299" width="9.140625" style="9"/>
    <col min="12300" max="12300" width="9.7109375" style="9" customWidth="1"/>
    <col min="12301" max="12544" width="9.140625" style="9"/>
    <col min="12545" max="12545" width="8.140625" style="9" customWidth="1"/>
    <col min="12546" max="12546" width="16.42578125" style="9" customWidth="1"/>
    <col min="12547" max="12547" width="10.85546875" style="9" customWidth="1"/>
    <col min="12548" max="12548" width="13.28515625" style="9" customWidth="1"/>
    <col min="12549" max="12549" width="24" style="9" customWidth="1"/>
    <col min="12550" max="12550" width="14" style="9" customWidth="1"/>
    <col min="12551" max="12551" width="9.5703125" style="9" customWidth="1"/>
    <col min="12552" max="12552" width="15.28515625" style="9" customWidth="1"/>
    <col min="12553" max="12553" width="13.7109375" style="9" customWidth="1"/>
    <col min="12554" max="12554" width="15" style="9" customWidth="1"/>
    <col min="12555" max="12555" width="9.140625" style="9"/>
    <col min="12556" max="12556" width="9.7109375" style="9" customWidth="1"/>
    <col min="12557" max="12800" width="9.140625" style="9"/>
    <col min="12801" max="12801" width="8.140625" style="9" customWidth="1"/>
    <col min="12802" max="12802" width="16.42578125" style="9" customWidth="1"/>
    <col min="12803" max="12803" width="10.85546875" style="9" customWidth="1"/>
    <col min="12804" max="12804" width="13.28515625" style="9" customWidth="1"/>
    <col min="12805" max="12805" width="24" style="9" customWidth="1"/>
    <col min="12806" max="12806" width="14" style="9" customWidth="1"/>
    <col min="12807" max="12807" width="9.5703125" style="9" customWidth="1"/>
    <col min="12808" max="12808" width="15.28515625" style="9" customWidth="1"/>
    <col min="12809" max="12809" width="13.7109375" style="9" customWidth="1"/>
    <col min="12810" max="12810" width="15" style="9" customWidth="1"/>
    <col min="12811" max="12811" width="9.140625" style="9"/>
    <col min="12812" max="12812" width="9.7109375" style="9" customWidth="1"/>
    <col min="12813" max="13056" width="9.140625" style="9"/>
    <col min="13057" max="13057" width="8.140625" style="9" customWidth="1"/>
    <col min="13058" max="13058" width="16.42578125" style="9" customWidth="1"/>
    <col min="13059" max="13059" width="10.85546875" style="9" customWidth="1"/>
    <col min="13060" max="13060" width="13.28515625" style="9" customWidth="1"/>
    <col min="13061" max="13061" width="24" style="9" customWidth="1"/>
    <col min="13062" max="13062" width="14" style="9" customWidth="1"/>
    <col min="13063" max="13063" width="9.5703125" style="9" customWidth="1"/>
    <col min="13064" max="13064" width="15.28515625" style="9" customWidth="1"/>
    <col min="13065" max="13065" width="13.7109375" style="9" customWidth="1"/>
    <col min="13066" max="13066" width="15" style="9" customWidth="1"/>
    <col min="13067" max="13067" width="9.140625" style="9"/>
    <col min="13068" max="13068" width="9.7109375" style="9" customWidth="1"/>
    <col min="13069" max="13312" width="9.140625" style="9"/>
    <col min="13313" max="13313" width="8.140625" style="9" customWidth="1"/>
    <col min="13314" max="13314" width="16.42578125" style="9" customWidth="1"/>
    <col min="13315" max="13315" width="10.85546875" style="9" customWidth="1"/>
    <col min="13316" max="13316" width="13.28515625" style="9" customWidth="1"/>
    <col min="13317" max="13317" width="24" style="9" customWidth="1"/>
    <col min="13318" max="13318" width="14" style="9" customWidth="1"/>
    <col min="13319" max="13319" width="9.5703125" style="9" customWidth="1"/>
    <col min="13320" max="13320" width="15.28515625" style="9" customWidth="1"/>
    <col min="13321" max="13321" width="13.7109375" style="9" customWidth="1"/>
    <col min="13322" max="13322" width="15" style="9" customWidth="1"/>
    <col min="13323" max="13323" width="9.140625" style="9"/>
    <col min="13324" max="13324" width="9.7109375" style="9" customWidth="1"/>
    <col min="13325" max="13568" width="9.140625" style="9"/>
    <col min="13569" max="13569" width="8.140625" style="9" customWidth="1"/>
    <col min="13570" max="13570" width="16.42578125" style="9" customWidth="1"/>
    <col min="13571" max="13571" width="10.85546875" style="9" customWidth="1"/>
    <col min="13572" max="13572" width="13.28515625" style="9" customWidth="1"/>
    <col min="13573" max="13573" width="24" style="9" customWidth="1"/>
    <col min="13574" max="13574" width="14" style="9" customWidth="1"/>
    <col min="13575" max="13575" width="9.5703125" style="9" customWidth="1"/>
    <col min="13576" max="13576" width="15.28515625" style="9" customWidth="1"/>
    <col min="13577" max="13577" width="13.7109375" style="9" customWidth="1"/>
    <col min="13578" max="13578" width="15" style="9" customWidth="1"/>
    <col min="13579" max="13579" width="9.140625" style="9"/>
    <col min="13580" max="13580" width="9.7109375" style="9" customWidth="1"/>
    <col min="13581" max="13824" width="9.140625" style="9"/>
    <col min="13825" max="13825" width="8.140625" style="9" customWidth="1"/>
    <col min="13826" max="13826" width="16.42578125" style="9" customWidth="1"/>
    <col min="13827" max="13827" width="10.85546875" style="9" customWidth="1"/>
    <col min="13828" max="13828" width="13.28515625" style="9" customWidth="1"/>
    <col min="13829" max="13829" width="24" style="9" customWidth="1"/>
    <col min="13830" max="13830" width="14" style="9" customWidth="1"/>
    <col min="13831" max="13831" width="9.5703125" style="9" customWidth="1"/>
    <col min="13832" max="13832" width="15.28515625" style="9" customWidth="1"/>
    <col min="13833" max="13833" width="13.7109375" style="9" customWidth="1"/>
    <col min="13834" max="13834" width="15" style="9" customWidth="1"/>
    <col min="13835" max="13835" width="9.140625" style="9"/>
    <col min="13836" max="13836" width="9.7109375" style="9" customWidth="1"/>
    <col min="13837" max="14080" width="9.140625" style="9"/>
    <col min="14081" max="14081" width="8.140625" style="9" customWidth="1"/>
    <col min="14082" max="14082" width="16.42578125" style="9" customWidth="1"/>
    <col min="14083" max="14083" width="10.85546875" style="9" customWidth="1"/>
    <col min="14084" max="14084" width="13.28515625" style="9" customWidth="1"/>
    <col min="14085" max="14085" width="24" style="9" customWidth="1"/>
    <col min="14086" max="14086" width="14" style="9" customWidth="1"/>
    <col min="14087" max="14087" width="9.5703125" style="9" customWidth="1"/>
    <col min="14088" max="14088" width="15.28515625" style="9" customWidth="1"/>
    <col min="14089" max="14089" width="13.7109375" style="9" customWidth="1"/>
    <col min="14090" max="14090" width="15" style="9" customWidth="1"/>
    <col min="14091" max="14091" width="9.140625" style="9"/>
    <col min="14092" max="14092" width="9.7109375" style="9" customWidth="1"/>
    <col min="14093" max="14336" width="9.140625" style="9"/>
    <col min="14337" max="14337" width="8.140625" style="9" customWidth="1"/>
    <col min="14338" max="14338" width="16.42578125" style="9" customWidth="1"/>
    <col min="14339" max="14339" width="10.85546875" style="9" customWidth="1"/>
    <col min="14340" max="14340" width="13.28515625" style="9" customWidth="1"/>
    <col min="14341" max="14341" width="24" style="9" customWidth="1"/>
    <col min="14342" max="14342" width="14" style="9" customWidth="1"/>
    <col min="14343" max="14343" width="9.5703125" style="9" customWidth="1"/>
    <col min="14344" max="14344" width="15.28515625" style="9" customWidth="1"/>
    <col min="14345" max="14345" width="13.7109375" style="9" customWidth="1"/>
    <col min="14346" max="14346" width="15" style="9" customWidth="1"/>
    <col min="14347" max="14347" width="9.140625" style="9"/>
    <col min="14348" max="14348" width="9.7109375" style="9" customWidth="1"/>
    <col min="14349" max="14592" width="9.140625" style="9"/>
    <col min="14593" max="14593" width="8.140625" style="9" customWidth="1"/>
    <col min="14594" max="14594" width="16.42578125" style="9" customWidth="1"/>
    <col min="14595" max="14595" width="10.85546875" style="9" customWidth="1"/>
    <col min="14596" max="14596" width="13.28515625" style="9" customWidth="1"/>
    <col min="14597" max="14597" width="24" style="9" customWidth="1"/>
    <col min="14598" max="14598" width="14" style="9" customWidth="1"/>
    <col min="14599" max="14599" width="9.5703125" style="9" customWidth="1"/>
    <col min="14600" max="14600" width="15.28515625" style="9" customWidth="1"/>
    <col min="14601" max="14601" width="13.7109375" style="9" customWidth="1"/>
    <col min="14602" max="14602" width="15" style="9" customWidth="1"/>
    <col min="14603" max="14603" width="9.140625" style="9"/>
    <col min="14604" max="14604" width="9.7109375" style="9" customWidth="1"/>
    <col min="14605" max="14848" width="9.140625" style="9"/>
    <col min="14849" max="14849" width="8.140625" style="9" customWidth="1"/>
    <col min="14850" max="14850" width="16.42578125" style="9" customWidth="1"/>
    <col min="14851" max="14851" width="10.85546875" style="9" customWidth="1"/>
    <col min="14852" max="14852" width="13.28515625" style="9" customWidth="1"/>
    <col min="14853" max="14853" width="24" style="9" customWidth="1"/>
    <col min="14854" max="14854" width="14" style="9" customWidth="1"/>
    <col min="14855" max="14855" width="9.5703125" style="9" customWidth="1"/>
    <col min="14856" max="14856" width="15.28515625" style="9" customWidth="1"/>
    <col min="14857" max="14857" width="13.7109375" style="9" customWidth="1"/>
    <col min="14858" max="14858" width="15" style="9" customWidth="1"/>
    <col min="14859" max="14859" width="9.140625" style="9"/>
    <col min="14860" max="14860" width="9.7109375" style="9" customWidth="1"/>
    <col min="14861" max="15104" width="9.140625" style="9"/>
    <col min="15105" max="15105" width="8.140625" style="9" customWidth="1"/>
    <col min="15106" max="15106" width="16.42578125" style="9" customWidth="1"/>
    <col min="15107" max="15107" width="10.85546875" style="9" customWidth="1"/>
    <col min="15108" max="15108" width="13.28515625" style="9" customWidth="1"/>
    <col min="15109" max="15109" width="24" style="9" customWidth="1"/>
    <col min="15110" max="15110" width="14" style="9" customWidth="1"/>
    <col min="15111" max="15111" width="9.5703125" style="9" customWidth="1"/>
    <col min="15112" max="15112" width="15.28515625" style="9" customWidth="1"/>
    <col min="15113" max="15113" width="13.7109375" style="9" customWidth="1"/>
    <col min="15114" max="15114" width="15" style="9" customWidth="1"/>
    <col min="15115" max="15115" width="9.140625" style="9"/>
    <col min="15116" max="15116" width="9.7109375" style="9" customWidth="1"/>
    <col min="15117" max="15360" width="9.140625" style="9"/>
    <col min="15361" max="15361" width="8.140625" style="9" customWidth="1"/>
    <col min="15362" max="15362" width="16.42578125" style="9" customWidth="1"/>
    <col min="15363" max="15363" width="10.85546875" style="9" customWidth="1"/>
    <col min="15364" max="15364" width="13.28515625" style="9" customWidth="1"/>
    <col min="15365" max="15365" width="24" style="9" customWidth="1"/>
    <col min="15366" max="15366" width="14" style="9" customWidth="1"/>
    <col min="15367" max="15367" width="9.5703125" style="9" customWidth="1"/>
    <col min="15368" max="15368" width="15.28515625" style="9" customWidth="1"/>
    <col min="15369" max="15369" width="13.7109375" style="9" customWidth="1"/>
    <col min="15370" max="15370" width="15" style="9" customWidth="1"/>
    <col min="15371" max="15371" width="9.140625" style="9"/>
    <col min="15372" max="15372" width="9.7109375" style="9" customWidth="1"/>
    <col min="15373" max="15616" width="9.140625" style="9"/>
    <col min="15617" max="15617" width="8.140625" style="9" customWidth="1"/>
    <col min="15618" max="15618" width="16.42578125" style="9" customWidth="1"/>
    <col min="15619" max="15619" width="10.85546875" style="9" customWidth="1"/>
    <col min="15620" max="15620" width="13.28515625" style="9" customWidth="1"/>
    <col min="15621" max="15621" width="24" style="9" customWidth="1"/>
    <col min="15622" max="15622" width="14" style="9" customWidth="1"/>
    <col min="15623" max="15623" width="9.5703125" style="9" customWidth="1"/>
    <col min="15624" max="15624" width="15.28515625" style="9" customWidth="1"/>
    <col min="15625" max="15625" width="13.7109375" style="9" customWidth="1"/>
    <col min="15626" max="15626" width="15" style="9" customWidth="1"/>
    <col min="15627" max="15627" width="9.140625" style="9"/>
    <col min="15628" max="15628" width="9.7109375" style="9" customWidth="1"/>
    <col min="15629" max="15872" width="9.140625" style="9"/>
    <col min="15873" max="15873" width="8.140625" style="9" customWidth="1"/>
    <col min="15874" max="15874" width="16.42578125" style="9" customWidth="1"/>
    <col min="15875" max="15875" width="10.85546875" style="9" customWidth="1"/>
    <col min="15876" max="15876" width="13.28515625" style="9" customWidth="1"/>
    <col min="15877" max="15877" width="24" style="9" customWidth="1"/>
    <col min="15878" max="15878" width="14" style="9" customWidth="1"/>
    <col min="15879" max="15879" width="9.5703125" style="9" customWidth="1"/>
    <col min="15880" max="15880" width="15.28515625" style="9" customWidth="1"/>
    <col min="15881" max="15881" width="13.7109375" style="9" customWidth="1"/>
    <col min="15882" max="15882" width="15" style="9" customWidth="1"/>
    <col min="15883" max="15883" width="9.140625" style="9"/>
    <col min="15884" max="15884" width="9.7109375" style="9" customWidth="1"/>
    <col min="15885" max="16128" width="9.140625" style="9"/>
    <col min="16129" max="16129" width="8.140625" style="9" customWidth="1"/>
    <col min="16130" max="16130" width="16.42578125" style="9" customWidth="1"/>
    <col min="16131" max="16131" width="10.85546875" style="9" customWidth="1"/>
    <col min="16132" max="16132" width="13.28515625" style="9" customWidth="1"/>
    <col min="16133" max="16133" width="24" style="9" customWidth="1"/>
    <col min="16134" max="16134" width="14" style="9" customWidth="1"/>
    <col min="16135" max="16135" width="9.5703125" style="9" customWidth="1"/>
    <col min="16136" max="16136" width="15.28515625" style="9" customWidth="1"/>
    <col min="16137" max="16137" width="13.7109375" style="9" customWidth="1"/>
    <col min="16138" max="16138" width="15" style="9" customWidth="1"/>
    <col min="16139" max="16139" width="9.140625" style="9"/>
    <col min="16140" max="16140" width="9.7109375" style="9" customWidth="1"/>
    <col min="16141" max="16384" width="9.140625" style="9"/>
  </cols>
  <sheetData>
    <row r="1" spans="1:13" s="332" customFormat="1" ht="15.75" customHeight="1" x14ac:dyDescent="0.25">
      <c r="A1" s="327"/>
      <c r="B1" s="328"/>
      <c r="C1" s="328"/>
      <c r="D1" s="570" t="s">
        <v>444</v>
      </c>
      <c r="E1" s="570"/>
      <c r="F1" s="329"/>
      <c r="G1" s="330"/>
      <c r="H1" s="331"/>
      <c r="I1" s="571"/>
      <c r="J1" s="571"/>
    </row>
    <row r="2" spans="1:13" s="332" customFormat="1" ht="12.75" customHeight="1" x14ac:dyDescent="0.2">
      <c r="A2" s="327"/>
      <c r="B2" s="333"/>
      <c r="C2" s="333"/>
      <c r="D2" s="334" t="s">
        <v>673</v>
      </c>
      <c r="E2" s="335" t="s">
        <v>674</v>
      </c>
      <c r="F2" s="336"/>
      <c r="G2" s="336"/>
      <c r="H2" s="337"/>
      <c r="I2" s="338" t="s">
        <v>675</v>
      </c>
      <c r="J2" s="339">
        <v>43292</v>
      </c>
    </row>
    <row r="3" spans="1:13" s="332" customFormat="1" ht="24.95" customHeight="1" x14ac:dyDescent="0.2">
      <c r="A3" s="327"/>
      <c r="B3" s="333"/>
      <c r="C3" s="333"/>
      <c r="D3" s="334"/>
      <c r="E3" s="335" t="s">
        <v>676</v>
      </c>
      <c r="F3" s="336" t="s">
        <v>715</v>
      </c>
      <c r="G3" s="336"/>
      <c r="H3" s="337"/>
      <c r="I3" s="338" t="s">
        <v>677</v>
      </c>
      <c r="J3" s="340" t="s">
        <v>678</v>
      </c>
    </row>
    <row r="4" spans="1:13" s="332" customFormat="1" ht="16.899999999999999" customHeight="1" x14ac:dyDescent="0.2">
      <c r="A4" s="572" t="s">
        <v>679</v>
      </c>
      <c r="B4" s="572"/>
      <c r="C4" s="572"/>
      <c r="D4" s="341" t="s">
        <v>446</v>
      </c>
      <c r="E4" s="342"/>
      <c r="F4" s="343" t="s">
        <v>680</v>
      </c>
      <c r="G4" s="342"/>
      <c r="H4" s="344"/>
      <c r="I4" s="345" t="s">
        <v>681</v>
      </c>
      <c r="J4" s="346">
        <v>0.15</v>
      </c>
    </row>
    <row r="6" spans="1:13" s="349" customFormat="1" ht="13.15" customHeight="1" x14ac:dyDescent="0.2">
      <c r="A6" s="347" t="s">
        <v>7</v>
      </c>
      <c r="B6" s="347" t="s">
        <v>135</v>
      </c>
      <c r="C6" s="573" t="s">
        <v>682</v>
      </c>
      <c r="D6" s="573"/>
      <c r="E6" s="573"/>
      <c r="F6" s="573"/>
      <c r="G6" s="347" t="s">
        <v>672</v>
      </c>
      <c r="H6" s="347" t="s">
        <v>671</v>
      </c>
      <c r="I6" s="348" t="s">
        <v>683</v>
      </c>
      <c r="J6" s="347" t="s">
        <v>684</v>
      </c>
    </row>
    <row r="7" spans="1:13" ht="12.75" customHeight="1" x14ac:dyDescent="0.2">
      <c r="A7" s="350" t="s">
        <v>115</v>
      </c>
      <c r="B7" s="351"/>
      <c r="C7" s="574" t="s">
        <v>685</v>
      </c>
      <c r="D7" s="574"/>
      <c r="E7" s="574"/>
      <c r="F7" s="574"/>
      <c r="G7" s="352"/>
      <c r="H7" s="353" t="str">
        <f ca="1">IF(LEFT(A7)="&amp;",TEXT(SUM(INDIRECT("J"&amp;TEXT(MATCH(MID(A7,2,10),A$7:A7,0),"0")+6):INDIRECT("J"&amp;TEXT(MATCH(A7,A$7:A7,0),"0")+6)),"R$ #.##0,00"),"")</f>
        <v/>
      </c>
      <c r="I7" s="353"/>
      <c r="J7" s="353" t="str">
        <f>IF(I7&lt;&gt;"",ROUND(I7*H7,2),"")</f>
        <v/>
      </c>
    </row>
    <row r="8" spans="1:13" ht="12.75" customHeight="1" x14ac:dyDescent="0.2">
      <c r="A8" s="567" t="s">
        <v>101</v>
      </c>
      <c r="B8" s="568"/>
      <c r="C8" s="569" t="s">
        <v>686</v>
      </c>
      <c r="D8" s="569"/>
      <c r="E8" s="569"/>
      <c r="F8" s="569"/>
      <c r="G8" s="565" t="s">
        <v>687</v>
      </c>
      <c r="H8" s="566">
        <v>1</v>
      </c>
      <c r="I8" s="560">
        <v>6950</v>
      </c>
      <c r="J8" s="561">
        <f>H8*I8</f>
        <v>6950</v>
      </c>
    </row>
    <row r="9" spans="1:13" ht="12.75" customHeight="1" x14ac:dyDescent="0.2">
      <c r="A9" s="567"/>
      <c r="B9" s="568"/>
      <c r="C9" s="569"/>
      <c r="D9" s="569"/>
      <c r="E9" s="569"/>
      <c r="F9" s="569"/>
      <c r="G9" s="565"/>
      <c r="H9" s="566"/>
      <c r="I9" s="560"/>
      <c r="J9" s="561"/>
    </row>
    <row r="10" spans="1:13" ht="12.75" customHeight="1" x14ac:dyDescent="0.2">
      <c r="A10" s="567"/>
      <c r="B10" s="568"/>
      <c r="C10" s="569"/>
      <c r="D10" s="569"/>
      <c r="E10" s="569"/>
      <c r="F10" s="569"/>
      <c r="G10" s="565"/>
      <c r="H10" s="566"/>
      <c r="I10" s="560"/>
      <c r="J10" s="561"/>
    </row>
    <row r="11" spans="1:13" ht="12.75" customHeight="1" x14ac:dyDescent="0.2">
      <c r="A11" s="567"/>
      <c r="B11" s="568"/>
      <c r="C11" s="569"/>
      <c r="D11" s="569"/>
      <c r="E11" s="569"/>
      <c r="F11" s="569"/>
      <c r="G11" s="565"/>
      <c r="H11" s="566"/>
      <c r="I11" s="560"/>
      <c r="J11" s="561"/>
    </row>
    <row r="12" spans="1:13" ht="12.75" hidden="1" customHeight="1" x14ac:dyDescent="0.2">
      <c r="A12" s="567"/>
      <c r="B12" s="568"/>
      <c r="C12" s="569"/>
      <c r="D12" s="569"/>
      <c r="E12" s="569"/>
      <c r="F12" s="569"/>
      <c r="G12" s="565"/>
      <c r="H12" s="566"/>
      <c r="I12" s="560"/>
      <c r="J12" s="561"/>
    </row>
    <row r="13" spans="1:13" ht="12.75" customHeight="1" x14ac:dyDescent="0.2">
      <c r="A13" s="354" t="s">
        <v>688</v>
      </c>
      <c r="B13" s="355"/>
      <c r="C13" s="562" t="str">
        <f>IF(LEFT(A13)="&amp;","TOTAL DO ITEM "&amp;MID(A13,2,10),"")</f>
        <v>TOTAL DO ITEM 1.0</v>
      </c>
      <c r="D13" s="562"/>
      <c r="E13" s="562"/>
      <c r="F13" s="562"/>
      <c r="G13" s="356"/>
      <c r="H13" s="357" t="str">
        <f ca="1">IF(LEFT(A13)="&amp;",TEXT(SUM(INDIRECT("J"&amp;TEXT(MATCH(MID(A13,2,10),A$7:A13,0),"0")+6):INDIRECT("J"&amp;TEXT(MATCH(A13,A$7:A13,0),"0")+6)),"R$ #.##0,00"),"")</f>
        <v>R$ 6.950,00</v>
      </c>
      <c r="I13" s="357"/>
      <c r="J13" s="357" t="str">
        <f>IF(I13&lt;&gt;"",ROUND(I13*H13,2),"")</f>
        <v/>
      </c>
      <c r="L13" s="332"/>
      <c r="M13" s="358"/>
    </row>
    <row r="14" spans="1:13" ht="12.75" customHeight="1" x14ac:dyDescent="0.2">
      <c r="A14" s="354" t="s">
        <v>116</v>
      </c>
      <c r="B14" s="356"/>
      <c r="C14" s="558" t="s">
        <v>689</v>
      </c>
      <c r="D14" s="558"/>
      <c r="E14" s="558"/>
      <c r="F14" s="558"/>
      <c r="G14" s="356"/>
      <c r="H14" s="359" t="str">
        <f ca="1">IF(LEFT(A14)="&amp;",TEXT(SUM(INDIRECT("J"&amp;TEXT(MATCH(MID(A14,2,10),A$7:A14,0),"0")+6):INDIRECT("J"&amp;TEXT(MATCH(A14,A$7:A14,0),"0")+6)),"R$ #.##0,00"),"")</f>
        <v/>
      </c>
      <c r="I14" s="359"/>
      <c r="J14" s="360" t="str">
        <f>IF(I14&lt;&gt;"",ROUND(I14*H14,2),"")</f>
        <v/>
      </c>
    </row>
    <row r="15" spans="1:13" ht="25.5" customHeight="1" x14ac:dyDescent="0.2">
      <c r="A15" s="563" t="s">
        <v>98</v>
      </c>
      <c r="B15" s="564"/>
      <c r="C15" s="558" t="s">
        <v>690</v>
      </c>
      <c r="D15" s="558"/>
      <c r="E15" s="558"/>
      <c r="F15" s="558"/>
      <c r="G15" s="565" t="s">
        <v>687</v>
      </c>
      <c r="H15" s="566">
        <v>1</v>
      </c>
      <c r="I15" s="566">
        <v>8150</v>
      </c>
      <c r="J15" s="559">
        <f>H15*I15</f>
        <v>8150</v>
      </c>
    </row>
    <row r="16" spans="1:13" ht="27" customHeight="1" x14ac:dyDescent="0.2">
      <c r="A16" s="563"/>
      <c r="B16" s="564"/>
      <c r="C16" s="558"/>
      <c r="D16" s="558"/>
      <c r="E16" s="558"/>
      <c r="F16" s="558"/>
      <c r="G16" s="565"/>
      <c r="H16" s="566"/>
      <c r="I16" s="566"/>
      <c r="J16" s="559"/>
    </row>
    <row r="17" spans="1:12" ht="11.25" hidden="1" customHeight="1" x14ac:dyDescent="0.2">
      <c r="A17" s="563"/>
      <c r="B17" s="564"/>
      <c r="C17" s="558"/>
      <c r="D17" s="558"/>
      <c r="E17" s="558"/>
      <c r="F17" s="558"/>
      <c r="G17" s="565"/>
      <c r="H17" s="361"/>
      <c r="I17" s="361"/>
      <c r="J17" s="362"/>
    </row>
    <row r="18" spans="1:12" ht="12.75" hidden="1" customHeight="1" x14ac:dyDescent="0.2">
      <c r="A18" s="563"/>
      <c r="B18" s="564"/>
      <c r="C18" s="558"/>
      <c r="D18" s="558"/>
      <c r="E18" s="558"/>
      <c r="F18" s="558"/>
      <c r="G18" s="565"/>
      <c r="H18" s="361"/>
      <c r="I18" s="361"/>
      <c r="J18" s="362"/>
    </row>
    <row r="19" spans="1:12" ht="12.75" hidden="1" customHeight="1" x14ac:dyDescent="0.2">
      <c r="A19" s="563"/>
      <c r="B19" s="564"/>
      <c r="C19" s="558"/>
      <c r="D19" s="558"/>
      <c r="E19" s="558"/>
      <c r="F19" s="558"/>
      <c r="G19" s="565"/>
      <c r="H19" s="363"/>
      <c r="I19" s="363"/>
      <c r="J19" s="364"/>
    </row>
    <row r="20" spans="1:12" ht="12.75" customHeight="1" x14ac:dyDescent="0.2">
      <c r="A20" s="354" t="s">
        <v>691</v>
      </c>
      <c r="B20" s="356"/>
      <c r="C20" s="558" t="str">
        <f>IF(LEFT(A20)="&amp;","TOTAL DO ITEM "&amp;MID(A20,2,10),"")</f>
        <v>TOTAL DO ITEM 2.0</v>
      </c>
      <c r="D20" s="558"/>
      <c r="E20" s="558"/>
      <c r="F20" s="558"/>
      <c r="G20" s="356"/>
      <c r="H20" s="360" t="str">
        <f ca="1">IF(LEFT(A20)="&amp;",TEXT(SUM(INDIRECT("J"&amp;TEXT(MATCH(MID(A20,2,10),A$7:A20,0),"0")+6):INDIRECT("J"&amp;TEXT(MATCH(A20,A$7:A20,0),"0")+6)),"R$ #.##0,00"),"")</f>
        <v>R$ 8.150,00</v>
      </c>
      <c r="I20" s="360"/>
      <c r="J20" s="360" t="str">
        <f>IF(I20&lt;&gt;"",ROUND(I20*H20,2),"")</f>
        <v/>
      </c>
      <c r="L20" s="332"/>
    </row>
    <row r="21" spans="1:12" ht="12.75" customHeight="1" x14ac:dyDescent="0.2">
      <c r="A21" s="354" t="s">
        <v>117</v>
      </c>
      <c r="B21" s="356"/>
      <c r="C21" s="558" t="s">
        <v>692</v>
      </c>
      <c r="D21" s="558"/>
      <c r="E21" s="558"/>
      <c r="F21" s="558"/>
      <c r="G21" s="356"/>
      <c r="H21" s="360" t="str">
        <f ca="1">IF(LEFT(A21)="&amp;",TEXT(SUM(INDIRECT("J"&amp;TEXT(MATCH(MID(A21,2,10),A$7:A21,0),"0")+6):INDIRECT("J"&amp;TEXT(MATCH(A21,A$7:A21,0),"0")+6)),"R$ #.##0,00"),"")</f>
        <v/>
      </c>
      <c r="I21" s="360"/>
      <c r="J21" s="360" t="str">
        <f>IF(I21&lt;&gt;"",ROUND(I21*H21,2),"")</f>
        <v/>
      </c>
      <c r="L21" s="358"/>
    </row>
    <row r="22" spans="1:12" ht="12.75" customHeight="1" x14ac:dyDescent="0.2">
      <c r="A22" s="354" t="s">
        <v>99</v>
      </c>
      <c r="B22" s="356"/>
      <c r="C22" s="558" t="s">
        <v>693</v>
      </c>
      <c r="D22" s="558"/>
      <c r="E22" s="558"/>
      <c r="F22" s="558"/>
      <c r="G22" s="356" t="s">
        <v>687</v>
      </c>
      <c r="H22" s="360">
        <v>1</v>
      </c>
      <c r="I22" s="365">
        <v>2080</v>
      </c>
      <c r="J22" s="365">
        <f>H22*I22</f>
        <v>2080</v>
      </c>
    </row>
    <row r="23" spans="1:12" ht="26.25" customHeight="1" x14ac:dyDescent="0.2">
      <c r="A23" s="366" t="s">
        <v>694</v>
      </c>
      <c r="B23" s="356"/>
      <c r="C23" s="558" t="s">
        <v>695</v>
      </c>
      <c r="D23" s="558"/>
      <c r="E23" s="558"/>
      <c r="F23" s="558"/>
      <c r="G23" s="367" t="s">
        <v>687</v>
      </c>
      <c r="H23" s="368">
        <v>1</v>
      </c>
      <c r="I23" s="369">
        <v>3500</v>
      </c>
      <c r="J23" s="369">
        <f>H23*I23</f>
        <v>3500</v>
      </c>
    </row>
    <row r="24" spans="1:12" ht="12.75" customHeight="1" x14ac:dyDescent="0.2">
      <c r="A24" s="354" t="s">
        <v>696</v>
      </c>
      <c r="B24" s="356"/>
      <c r="C24" s="558" t="s">
        <v>697</v>
      </c>
      <c r="D24" s="558"/>
      <c r="E24" s="558"/>
      <c r="F24" s="558"/>
      <c r="G24" s="356" t="s">
        <v>687</v>
      </c>
      <c r="H24" s="360">
        <v>1</v>
      </c>
      <c r="I24" s="365">
        <v>1090</v>
      </c>
      <c r="J24" s="365">
        <f>H24*I24</f>
        <v>1090</v>
      </c>
    </row>
    <row r="25" spans="1:12" ht="12.75" customHeight="1" x14ac:dyDescent="0.2">
      <c r="A25" s="354" t="s">
        <v>698</v>
      </c>
      <c r="B25" s="356"/>
      <c r="C25" s="558" t="str">
        <f>IF(LEFT(A25)="&amp;","TOTAL DO ITEM "&amp;MID(A25,2,10),"")</f>
        <v>TOTAL DO ITEM 3.0</v>
      </c>
      <c r="D25" s="558"/>
      <c r="E25" s="558"/>
      <c r="F25" s="558"/>
      <c r="G25" s="356"/>
      <c r="H25" s="360" t="str">
        <f ca="1">IF(LEFT(A25)="&amp;",TEXT(SUM(INDIRECT("J"&amp;TEXT(MATCH(MID(A25,2,10),A$7:A25,0),"0")+6):INDIRECT("J"&amp;TEXT(MATCH(A25,A$7:A25,0),"0")+6)),"R$ #.##0,00"),"")</f>
        <v>R$ 6.670,00</v>
      </c>
      <c r="I25" s="360"/>
      <c r="J25" s="360" t="str">
        <f>IF(I25&lt;&gt;"",ROUND(I25*H25,2),"")</f>
        <v/>
      </c>
      <c r="L25" s="332"/>
    </row>
    <row r="26" spans="1:12" ht="12.75" customHeight="1" x14ac:dyDescent="0.2">
      <c r="A26" s="354" t="s">
        <v>119</v>
      </c>
      <c r="B26" s="356"/>
      <c r="C26" s="558" t="s">
        <v>699</v>
      </c>
      <c r="D26" s="558"/>
      <c r="E26" s="558"/>
      <c r="F26" s="558"/>
      <c r="G26" s="356"/>
      <c r="H26" s="360" t="str">
        <f ca="1">IF(LEFT(A26)="&amp;",TEXT(SUM(INDIRECT("J"&amp;TEXT(MATCH(MID(A26,2,10),A$7:A26,0),"0")+6):INDIRECT("J"&amp;TEXT(MATCH(A26,A$7:A26,0),"0")+6)),"R$ #.##0,00"),"")</f>
        <v/>
      </c>
      <c r="I26" s="360"/>
      <c r="J26" s="360" t="str">
        <f>IF(I26&lt;&gt;"",ROUND(I26*H26,2),"")</f>
        <v/>
      </c>
    </row>
    <row r="27" spans="1:12" ht="12.75" customHeight="1" x14ac:dyDescent="0.2">
      <c r="A27" s="354" t="s">
        <v>103</v>
      </c>
      <c r="B27" s="356"/>
      <c r="C27" s="558" t="s">
        <v>700</v>
      </c>
      <c r="D27" s="558"/>
      <c r="E27" s="558"/>
      <c r="F27" s="558"/>
      <c r="G27" s="356" t="s">
        <v>687</v>
      </c>
      <c r="H27" s="360">
        <v>1</v>
      </c>
      <c r="I27" s="370">
        <v>100</v>
      </c>
      <c r="J27" s="365">
        <f>H27*I27</f>
        <v>100</v>
      </c>
    </row>
    <row r="28" spans="1:12" ht="12.75" customHeight="1" x14ac:dyDescent="0.2">
      <c r="A28" s="354" t="s">
        <v>104</v>
      </c>
      <c r="B28" s="356"/>
      <c r="C28" s="558" t="s">
        <v>701</v>
      </c>
      <c r="D28" s="558"/>
      <c r="E28" s="558"/>
      <c r="F28" s="558"/>
      <c r="G28" s="356" t="s">
        <v>687</v>
      </c>
      <c r="H28" s="360">
        <v>1</v>
      </c>
      <c r="I28" s="371">
        <v>300</v>
      </c>
      <c r="J28" s="365">
        <f>H28*I28</f>
        <v>300</v>
      </c>
    </row>
    <row r="29" spans="1:12" ht="12.75" customHeight="1" x14ac:dyDescent="0.2">
      <c r="A29" s="354" t="s">
        <v>105</v>
      </c>
      <c r="B29" s="356"/>
      <c r="C29" s="558" t="s">
        <v>702</v>
      </c>
      <c r="D29" s="558"/>
      <c r="E29" s="558"/>
      <c r="F29" s="558"/>
      <c r="G29" s="356" t="s">
        <v>687</v>
      </c>
      <c r="H29" s="360">
        <v>1</v>
      </c>
      <c r="I29" s="365">
        <v>100</v>
      </c>
      <c r="J29" s="365">
        <f>H29*I29</f>
        <v>100</v>
      </c>
    </row>
    <row r="30" spans="1:12" ht="12.75" customHeight="1" x14ac:dyDescent="0.2">
      <c r="A30" s="354" t="s">
        <v>703</v>
      </c>
      <c r="B30" s="356"/>
      <c r="C30" s="558" t="str">
        <f>IF(LEFT(A30)="&amp;","TOTAL DO ITEM "&amp;MID(A30,2,10),"")</f>
        <v>TOTAL DO ITEM 4.0</v>
      </c>
      <c r="D30" s="558"/>
      <c r="E30" s="558"/>
      <c r="F30" s="558"/>
      <c r="G30" s="356"/>
      <c r="H30" s="360" t="str">
        <f ca="1">IF(LEFT(A30)="&amp;",TEXT(SUM(INDIRECT("J"&amp;TEXT(MATCH(MID(A30,2,10),A$7:A30,0),"0")+6):INDIRECT("J"&amp;TEXT(MATCH(A30,A$7:A30,0),"0")+6)),"R$ #.##0,00"),"")</f>
        <v>R$ 500,00</v>
      </c>
      <c r="I30" s="360"/>
      <c r="J30" s="360" t="str">
        <f>IF(I30&lt;&gt;"",ROUND(I30*H30,2),"")</f>
        <v/>
      </c>
      <c r="L30" s="332"/>
    </row>
    <row r="31" spans="1:12" ht="12.75" customHeight="1" x14ac:dyDescent="0.2">
      <c r="A31" s="372"/>
      <c r="B31" s="373"/>
      <c r="C31" s="556"/>
      <c r="D31" s="556"/>
      <c r="E31" s="556"/>
      <c r="F31" s="556"/>
      <c r="G31" s="374"/>
      <c r="H31" s="375"/>
      <c r="I31" s="376"/>
      <c r="J31" s="377"/>
    </row>
    <row r="32" spans="1:12" ht="12.75" customHeight="1" x14ac:dyDescent="0.25">
      <c r="A32" s="378"/>
      <c r="B32" s="379"/>
      <c r="C32" s="379"/>
      <c r="D32" s="554" t="s">
        <v>704</v>
      </c>
      <c r="E32" s="554"/>
      <c r="F32" s="554"/>
      <c r="G32" s="379"/>
      <c r="H32" s="555">
        <f>SUM(J8:J29)</f>
        <v>22270</v>
      </c>
      <c r="I32" s="555"/>
      <c r="J32" s="555"/>
    </row>
    <row r="33" spans="1:12" ht="12.75" customHeight="1" x14ac:dyDescent="0.25">
      <c r="A33" s="378"/>
      <c r="B33" s="379"/>
      <c r="C33" s="379"/>
      <c r="D33" s="554" t="s">
        <v>681</v>
      </c>
      <c r="E33" s="554"/>
      <c r="F33" s="554"/>
      <c r="G33" s="380">
        <f>H33/H32</f>
        <v>0.15</v>
      </c>
      <c r="H33" s="555">
        <f>H32*0.15</f>
        <v>3340.5</v>
      </c>
      <c r="I33" s="555"/>
      <c r="J33" s="555"/>
    </row>
    <row r="34" spans="1:12" ht="3.95" customHeight="1" x14ac:dyDescent="0.2">
      <c r="D34" s="557"/>
      <c r="E34" s="557"/>
      <c r="F34" s="557"/>
    </row>
    <row r="35" spans="1:12" ht="15" customHeight="1" x14ac:dyDescent="0.25">
      <c r="A35" s="378"/>
      <c r="B35" s="379"/>
      <c r="C35" s="379"/>
      <c r="D35" s="554" t="s">
        <v>705</v>
      </c>
      <c r="E35" s="554"/>
      <c r="F35" s="554"/>
      <c r="G35" s="379"/>
      <c r="H35" s="555">
        <f>H33+H32</f>
        <v>25610.5</v>
      </c>
      <c r="I35" s="555"/>
      <c r="J35" s="555"/>
      <c r="L35" s="382"/>
    </row>
    <row r="36" spans="1:12" ht="12.75" hidden="1" customHeight="1" x14ac:dyDescent="0.2">
      <c r="A36" s="383"/>
      <c r="B36" s="384"/>
      <c r="C36" s="384"/>
      <c r="D36" s="384"/>
      <c r="E36" s="384"/>
      <c r="F36" s="384"/>
      <c r="G36" s="384"/>
      <c r="H36" s="384"/>
      <c r="I36" s="385"/>
      <c r="J36" s="386"/>
    </row>
  </sheetData>
  <sheetProtection selectLockedCells="1" selectUnlockedCells="1"/>
  <mergeCells count="40">
    <mergeCell ref="D1:E1"/>
    <mergeCell ref="I1:J1"/>
    <mergeCell ref="A4:C4"/>
    <mergeCell ref="C6:F6"/>
    <mergeCell ref="C7:F7"/>
    <mergeCell ref="I8:I12"/>
    <mergeCell ref="J8:J12"/>
    <mergeCell ref="C13:F13"/>
    <mergeCell ref="C14:F14"/>
    <mergeCell ref="A15:A19"/>
    <mergeCell ref="B15:B19"/>
    <mergeCell ref="C15:F19"/>
    <mergeCell ref="G15:G19"/>
    <mergeCell ref="H15:H16"/>
    <mergeCell ref="I15:I16"/>
    <mergeCell ref="A8:A12"/>
    <mergeCell ref="B8:B12"/>
    <mergeCell ref="C8:F12"/>
    <mergeCell ref="G8:G12"/>
    <mergeCell ref="H8:H12"/>
    <mergeCell ref="C30:F30"/>
    <mergeCell ref="J15:J16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D35:F35"/>
    <mergeCell ref="H35:J35"/>
    <mergeCell ref="C31:F31"/>
    <mergeCell ref="D32:F32"/>
    <mergeCell ref="H32:J32"/>
    <mergeCell ref="D33:F33"/>
    <mergeCell ref="H33:J33"/>
    <mergeCell ref="D34:F34"/>
  </mergeCells>
  <conditionalFormatting sqref="A31:C31 G31:J31">
    <cfRule type="expression" dxfId="33" priority="10" stopIfTrue="1">
      <formula>"G8="""""</formula>
    </cfRule>
  </conditionalFormatting>
  <conditionalFormatting sqref="A7:A8 A13:A15 A20:A30">
    <cfRule type="expression" dxfId="32" priority="11" stopIfTrue="1">
      <formula>AND($G7="",LEFT($A7)="&amp;")</formula>
    </cfRule>
    <cfRule type="expression" dxfId="31" priority="12" stopIfTrue="1">
      <formula>$G7=""</formula>
    </cfRule>
  </conditionalFormatting>
  <conditionalFormatting sqref="B7:I7 B13:C15 B20:C30 C8 D13:I14 D20:F26 D28:F30 G8:H8 G15:H15 G20:I21 J8 G25:I30 G22:H24">
    <cfRule type="expression" dxfId="30" priority="13" stopIfTrue="1">
      <formula>$G7=""</formula>
    </cfRule>
  </conditionalFormatting>
  <conditionalFormatting sqref="J7 J13:J14 J20:J30">
    <cfRule type="expression" dxfId="29" priority="14" stopIfTrue="1">
      <formula>$G7=""</formula>
    </cfRule>
  </conditionalFormatting>
  <conditionalFormatting sqref="L10:L12 L15:L19 L22:L24 L27:L29">
    <cfRule type="cellIs" dxfId="28" priority="15" stopIfTrue="1" operator="notEqual">
      <formula>ROUND($J10,2)</formula>
    </cfRule>
  </conditionalFormatting>
  <conditionalFormatting sqref="L13 L20 L25 L30">
    <cfRule type="cellIs" dxfId="27" priority="16" stopIfTrue="1" operator="notEqual">
      <formula>VALUE($H13)</formula>
    </cfRule>
  </conditionalFormatting>
  <conditionalFormatting sqref="L9">
    <cfRule type="cellIs" dxfId="26" priority="17" stopIfTrue="1" operator="notEqual">
      <formula>ROUND($J8,2)</formula>
    </cfRule>
  </conditionalFormatting>
  <conditionalFormatting sqref="I8">
    <cfRule type="expression" dxfId="25" priority="9" stopIfTrue="1">
      <formula>$G8=""</formula>
    </cfRule>
  </conditionalFormatting>
  <conditionalFormatting sqref="I8">
    <cfRule type="expression" dxfId="24" priority="8" stopIfTrue="1">
      <formula>$G8=""</formula>
    </cfRule>
  </conditionalFormatting>
  <conditionalFormatting sqref="I15:I16">
    <cfRule type="expression" dxfId="23" priority="7" stopIfTrue="1">
      <formula>$G15=""</formula>
    </cfRule>
  </conditionalFormatting>
  <conditionalFormatting sqref="I22">
    <cfRule type="expression" dxfId="22" priority="6" stopIfTrue="1">
      <formula>$G22=""</formula>
    </cfRule>
  </conditionalFormatting>
  <conditionalFormatting sqref="I22">
    <cfRule type="expression" dxfId="21" priority="5" stopIfTrue="1">
      <formula>$G22=""</formula>
    </cfRule>
  </conditionalFormatting>
  <conditionalFormatting sqref="I23">
    <cfRule type="expression" dxfId="20" priority="4" stopIfTrue="1">
      <formula>$G23=""</formula>
    </cfRule>
  </conditionalFormatting>
  <conditionalFormatting sqref="I23">
    <cfRule type="expression" dxfId="19" priority="3" stopIfTrue="1">
      <formula>$G23=""</formula>
    </cfRule>
  </conditionalFormatting>
  <conditionalFormatting sqref="I24">
    <cfRule type="expression" dxfId="18" priority="2" stopIfTrue="1">
      <formula>$G24=""</formula>
    </cfRule>
  </conditionalFormatting>
  <conditionalFormatting sqref="I24">
    <cfRule type="expression" dxfId="17" priority="1" stopIfTrue="1">
      <formula>$G24=""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63" firstPageNumber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zoomScaleNormal="75" zoomScaleSheetLayoutView="100" workbookViewId="0">
      <selection activeCell="I27" sqref="I27"/>
    </sheetView>
  </sheetViews>
  <sheetFormatPr defaultRowHeight="3" customHeight="1" x14ac:dyDescent="0.2"/>
  <cols>
    <col min="1" max="1" width="8.140625" style="9" customWidth="1"/>
    <col min="2" max="2" width="16.42578125" style="9" customWidth="1"/>
    <col min="3" max="3" width="10.85546875" style="9" customWidth="1"/>
    <col min="4" max="4" width="13.28515625" style="9" customWidth="1"/>
    <col min="5" max="5" width="24" style="9" customWidth="1"/>
    <col min="6" max="6" width="14" style="9" customWidth="1"/>
    <col min="7" max="7" width="9.5703125" style="9" customWidth="1"/>
    <col min="8" max="8" width="15.28515625" style="9" customWidth="1"/>
    <col min="9" max="9" width="13.7109375" style="381" customWidth="1"/>
    <col min="10" max="10" width="15" style="9" customWidth="1"/>
    <col min="11" max="11" width="9.140625" style="9"/>
    <col min="12" max="12" width="9.7109375" style="9" customWidth="1"/>
    <col min="13" max="256" width="9.140625" style="9"/>
    <col min="257" max="257" width="8.140625" style="9" customWidth="1"/>
    <col min="258" max="258" width="16.42578125" style="9" customWidth="1"/>
    <col min="259" max="259" width="10.85546875" style="9" customWidth="1"/>
    <col min="260" max="260" width="13.28515625" style="9" customWidth="1"/>
    <col min="261" max="261" width="24" style="9" customWidth="1"/>
    <col min="262" max="262" width="14" style="9" customWidth="1"/>
    <col min="263" max="263" width="9.5703125" style="9" customWidth="1"/>
    <col min="264" max="264" width="15.28515625" style="9" customWidth="1"/>
    <col min="265" max="265" width="13.7109375" style="9" customWidth="1"/>
    <col min="266" max="266" width="15" style="9" customWidth="1"/>
    <col min="267" max="267" width="9.140625" style="9"/>
    <col min="268" max="268" width="9.7109375" style="9" customWidth="1"/>
    <col min="269" max="512" width="9.140625" style="9"/>
    <col min="513" max="513" width="8.140625" style="9" customWidth="1"/>
    <col min="514" max="514" width="16.42578125" style="9" customWidth="1"/>
    <col min="515" max="515" width="10.85546875" style="9" customWidth="1"/>
    <col min="516" max="516" width="13.28515625" style="9" customWidth="1"/>
    <col min="517" max="517" width="24" style="9" customWidth="1"/>
    <col min="518" max="518" width="14" style="9" customWidth="1"/>
    <col min="519" max="519" width="9.5703125" style="9" customWidth="1"/>
    <col min="520" max="520" width="15.28515625" style="9" customWidth="1"/>
    <col min="521" max="521" width="13.7109375" style="9" customWidth="1"/>
    <col min="522" max="522" width="15" style="9" customWidth="1"/>
    <col min="523" max="523" width="9.140625" style="9"/>
    <col min="524" max="524" width="9.7109375" style="9" customWidth="1"/>
    <col min="525" max="768" width="9.140625" style="9"/>
    <col min="769" max="769" width="8.140625" style="9" customWidth="1"/>
    <col min="770" max="770" width="16.42578125" style="9" customWidth="1"/>
    <col min="771" max="771" width="10.85546875" style="9" customWidth="1"/>
    <col min="772" max="772" width="13.28515625" style="9" customWidth="1"/>
    <col min="773" max="773" width="24" style="9" customWidth="1"/>
    <col min="774" max="774" width="14" style="9" customWidth="1"/>
    <col min="775" max="775" width="9.5703125" style="9" customWidth="1"/>
    <col min="776" max="776" width="15.28515625" style="9" customWidth="1"/>
    <col min="777" max="777" width="13.7109375" style="9" customWidth="1"/>
    <col min="778" max="778" width="15" style="9" customWidth="1"/>
    <col min="779" max="779" width="9.140625" style="9"/>
    <col min="780" max="780" width="9.7109375" style="9" customWidth="1"/>
    <col min="781" max="1024" width="9.140625" style="9"/>
    <col min="1025" max="1025" width="8.140625" style="9" customWidth="1"/>
    <col min="1026" max="1026" width="16.42578125" style="9" customWidth="1"/>
    <col min="1027" max="1027" width="10.85546875" style="9" customWidth="1"/>
    <col min="1028" max="1028" width="13.28515625" style="9" customWidth="1"/>
    <col min="1029" max="1029" width="24" style="9" customWidth="1"/>
    <col min="1030" max="1030" width="14" style="9" customWidth="1"/>
    <col min="1031" max="1031" width="9.5703125" style="9" customWidth="1"/>
    <col min="1032" max="1032" width="15.28515625" style="9" customWidth="1"/>
    <col min="1033" max="1033" width="13.7109375" style="9" customWidth="1"/>
    <col min="1034" max="1034" width="15" style="9" customWidth="1"/>
    <col min="1035" max="1035" width="9.140625" style="9"/>
    <col min="1036" max="1036" width="9.7109375" style="9" customWidth="1"/>
    <col min="1037" max="1280" width="9.140625" style="9"/>
    <col min="1281" max="1281" width="8.140625" style="9" customWidth="1"/>
    <col min="1282" max="1282" width="16.42578125" style="9" customWidth="1"/>
    <col min="1283" max="1283" width="10.85546875" style="9" customWidth="1"/>
    <col min="1284" max="1284" width="13.28515625" style="9" customWidth="1"/>
    <col min="1285" max="1285" width="24" style="9" customWidth="1"/>
    <col min="1286" max="1286" width="14" style="9" customWidth="1"/>
    <col min="1287" max="1287" width="9.5703125" style="9" customWidth="1"/>
    <col min="1288" max="1288" width="15.28515625" style="9" customWidth="1"/>
    <col min="1289" max="1289" width="13.7109375" style="9" customWidth="1"/>
    <col min="1290" max="1290" width="15" style="9" customWidth="1"/>
    <col min="1291" max="1291" width="9.140625" style="9"/>
    <col min="1292" max="1292" width="9.7109375" style="9" customWidth="1"/>
    <col min="1293" max="1536" width="9.140625" style="9"/>
    <col min="1537" max="1537" width="8.140625" style="9" customWidth="1"/>
    <col min="1538" max="1538" width="16.42578125" style="9" customWidth="1"/>
    <col min="1539" max="1539" width="10.85546875" style="9" customWidth="1"/>
    <col min="1540" max="1540" width="13.28515625" style="9" customWidth="1"/>
    <col min="1541" max="1541" width="24" style="9" customWidth="1"/>
    <col min="1542" max="1542" width="14" style="9" customWidth="1"/>
    <col min="1543" max="1543" width="9.5703125" style="9" customWidth="1"/>
    <col min="1544" max="1544" width="15.28515625" style="9" customWidth="1"/>
    <col min="1545" max="1545" width="13.7109375" style="9" customWidth="1"/>
    <col min="1546" max="1546" width="15" style="9" customWidth="1"/>
    <col min="1547" max="1547" width="9.140625" style="9"/>
    <col min="1548" max="1548" width="9.7109375" style="9" customWidth="1"/>
    <col min="1549" max="1792" width="9.140625" style="9"/>
    <col min="1793" max="1793" width="8.140625" style="9" customWidth="1"/>
    <col min="1794" max="1794" width="16.42578125" style="9" customWidth="1"/>
    <col min="1795" max="1795" width="10.85546875" style="9" customWidth="1"/>
    <col min="1796" max="1796" width="13.28515625" style="9" customWidth="1"/>
    <col min="1797" max="1797" width="24" style="9" customWidth="1"/>
    <col min="1798" max="1798" width="14" style="9" customWidth="1"/>
    <col min="1799" max="1799" width="9.5703125" style="9" customWidth="1"/>
    <col min="1800" max="1800" width="15.28515625" style="9" customWidth="1"/>
    <col min="1801" max="1801" width="13.7109375" style="9" customWidth="1"/>
    <col min="1802" max="1802" width="15" style="9" customWidth="1"/>
    <col min="1803" max="1803" width="9.140625" style="9"/>
    <col min="1804" max="1804" width="9.7109375" style="9" customWidth="1"/>
    <col min="1805" max="2048" width="9.140625" style="9"/>
    <col min="2049" max="2049" width="8.140625" style="9" customWidth="1"/>
    <col min="2050" max="2050" width="16.42578125" style="9" customWidth="1"/>
    <col min="2051" max="2051" width="10.85546875" style="9" customWidth="1"/>
    <col min="2052" max="2052" width="13.28515625" style="9" customWidth="1"/>
    <col min="2053" max="2053" width="24" style="9" customWidth="1"/>
    <col min="2054" max="2054" width="14" style="9" customWidth="1"/>
    <col min="2055" max="2055" width="9.5703125" style="9" customWidth="1"/>
    <col min="2056" max="2056" width="15.28515625" style="9" customWidth="1"/>
    <col min="2057" max="2057" width="13.7109375" style="9" customWidth="1"/>
    <col min="2058" max="2058" width="15" style="9" customWidth="1"/>
    <col min="2059" max="2059" width="9.140625" style="9"/>
    <col min="2060" max="2060" width="9.7109375" style="9" customWidth="1"/>
    <col min="2061" max="2304" width="9.140625" style="9"/>
    <col min="2305" max="2305" width="8.140625" style="9" customWidth="1"/>
    <col min="2306" max="2306" width="16.42578125" style="9" customWidth="1"/>
    <col min="2307" max="2307" width="10.85546875" style="9" customWidth="1"/>
    <col min="2308" max="2308" width="13.28515625" style="9" customWidth="1"/>
    <col min="2309" max="2309" width="24" style="9" customWidth="1"/>
    <col min="2310" max="2310" width="14" style="9" customWidth="1"/>
    <col min="2311" max="2311" width="9.5703125" style="9" customWidth="1"/>
    <col min="2312" max="2312" width="15.28515625" style="9" customWidth="1"/>
    <col min="2313" max="2313" width="13.7109375" style="9" customWidth="1"/>
    <col min="2314" max="2314" width="15" style="9" customWidth="1"/>
    <col min="2315" max="2315" width="9.140625" style="9"/>
    <col min="2316" max="2316" width="9.7109375" style="9" customWidth="1"/>
    <col min="2317" max="2560" width="9.140625" style="9"/>
    <col min="2561" max="2561" width="8.140625" style="9" customWidth="1"/>
    <col min="2562" max="2562" width="16.42578125" style="9" customWidth="1"/>
    <col min="2563" max="2563" width="10.85546875" style="9" customWidth="1"/>
    <col min="2564" max="2564" width="13.28515625" style="9" customWidth="1"/>
    <col min="2565" max="2565" width="24" style="9" customWidth="1"/>
    <col min="2566" max="2566" width="14" style="9" customWidth="1"/>
    <col min="2567" max="2567" width="9.5703125" style="9" customWidth="1"/>
    <col min="2568" max="2568" width="15.28515625" style="9" customWidth="1"/>
    <col min="2569" max="2569" width="13.7109375" style="9" customWidth="1"/>
    <col min="2570" max="2570" width="15" style="9" customWidth="1"/>
    <col min="2571" max="2571" width="9.140625" style="9"/>
    <col min="2572" max="2572" width="9.7109375" style="9" customWidth="1"/>
    <col min="2573" max="2816" width="9.140625" style="9"/>
    <col min="2817" max="2817" width="8.140625" style="9" customWidth="1"/>
    <col min="2818" max="2818" width="16.42578125" style="9" customWidth="1"/>
    <col min="2819" max="2819" width="10.85546875" style="9" customWidth="1"/>
    <col min="2820" max="2820" width="13.28515625" style="9" customWidth="1"/>
    <col min="2821" max="2821" width="24" style="9" customWidth="1"/>
    <col min="2822" max="2822" width="14" style="9" customWidth="1"/>
    <col min="2823" max="2823" width="9.5703125" style="9" customWidth="1"/>
    <col min="2824" max="2824" width="15.28515625" style="9" customWidth="1"/>
    <col min="2825" max="2825" width="13.7109375" style="9" customWidth="1"/>
    <col min="2826" max="2826" width="15" style="9" customWidth="1"/>
    <col min="2827" max="2827" width="9.140625" style="9"/>
    <col min="2828" max="2828" width="9.7109375" style="9" customWidth="1"/>
    <col min="2829" max="3072" width="9.140625" style="9"/>
    <col min="3073" max="3073" width="8.140625" style="9" customWidth="1"/>
    <col min="3074" max="3074" width="16.42578125" style="9" customWidth="1"/>
    <col min="3075" max="3075" width="10.85546875" style="9" customWidth="1"/>
    <col min="3076" max="3076" width="13.28515625" style="9" customWidth="1"/>
    <col min="3077" max="3077" width="24" style="9" customWidth="1"/>
    <col min="3078" max="3078" width="14" style="9" customWidth="1"/>
    <col min="3079" max="3079" width="9.5703125" style="9" customWidth="1"/>
    <col min="3080" max="3080" width="15.28515625" style="9" customWidth="1"/>
    <col min="3081" max="3081" width="13.7109375" style="9" customWidth="1"/>
    <col min="3082" max="3082" width="15" style="9" customWidth="1"/>
    <col min="3083" max="3083" width="9.140625" style="9"/>
    <col min="3084" max="3084" width="9.7109375" style="9" customWidth="1"/>
    <col min="3085" max="3328" width="9.140625" style="9"/>
    <col min="3329" max="3329" width="8.140625" style="9" customWidth="1"/>
    <col min="3330" max="3330" width="16.42578125" style="9" customWidth="1"/>
    <col min="3331" max="3331" width="10.85546875" style="9" customWidth="1"/>
    <col min="3332" max="3332" width="13.28515625" style="9" customWidth="1"/>
    <col min="3333" max="3333" width="24" style="9" customWidth="1"/>
    <col min="3334" max="3334" width="14" style="9" customWidth="1"/>
    <col min="3335" max="3335" width="9.5703125" style="9" customWidth="1"/>
    <col min="3336" max="3336" width="15.28515625" style="9" customWidth="1"/>
    <col min="3337" max="3337" width="13.7109375" style="9" customWidth="1"/>
    <col min="3338" max="3338" width="15" style="9" customWidth="1"/>
    <col min="3339" max="3339" width="9.140625" style="9"/>
    <col min="3340" max="3340" width="9.7109375" style="9" customWidth="1"/>
    <col min="3341" max="3584" width="9.140625" style="9"/>
    <col min="3585" max="3585" width="8.140625" style="9" customWidth="1"/>
    <col min="3586" max="3586" width="16.42578125" style="9" customWidth="1"/>
    <col min="3587" max="3587" width="10.85546875" style="9" customWidth="1"/>
    <col min="3588" max="3588" width="13.28515625" style="9" customWidth="1"/>
    <col min="3589" max="3589" width="24" style="9" customWidth="1"/>
    <col min="3590" max="3590" width="14" style="9" customWidth="1"/>
    <col min="3591" max="3591" width="9.5703125" style="9" customWidth="1"/>
    <col min="3592" max="3592" width="15.28515625" style="9" customWidth="1"/>
    <col min="3593" max="3593" width="13.7109375" style="9" customWidth="1"/>
    <col min="3594" max="3594" width="15" style="9" customWidth="1"/>
    <col min="3595" max="3595" width="9.140625" style="9"/>
    <col min="3596" max="3596" width="9.7109375" style="9" customWidth="1"/>
    <col min="3597" max="3840" width="9.140625" style="9"/>
    <col min="3841" max="3841" width="8.140625" style="9" customWidth="1"/>
    <col min="3842" max="3842" width="16.42578125" style="9" customWidth="1"/>
    <col min="3843" max="3843" width="10.85546875" style="9" customWidth="1"/>
    <col min="3844" max="3844" width="13.28515625" style="9" customWidth="1"/>
    <col min="3845" max="3845" width="24" style="9" customWidth="1"/>
    <col min="3846" max="3846" width="14" style="9" customWidth="1"/>
    <col min="3847" max="3847" width="9.5703125" style="9" customWidth="1"/>
    <col min="3848" max="3848" width="15.28515625" style="9" customWidth="1"/>
    <col min="3849" max="3849" width="13.7109375" style="9" customWidth="1"/>
    <col min="3850" max="3850" width="15" style="9" customWidth="1"/>
    <col min="3851" max="3851" width="9.140625" style="9"/>
    <col min="3852" max="3852" width="9.7109375" style="9" customWidth="1"/>
    <col min="3853" max="4096" width="9.140625" style="9"/>
    <col min="4097" max="4097" width="8.140625" style="9" customWidth="1"/>
    <col min="4098" max="4098" width="16.42578125" style="9" customWidth="1"/>
    <col min="4099" max="4099" width="10.85546875" style="9" customWidth="1"/>
    <col min="4100" max="4100" width="13.28515625" style="9" customWidth="1"/>
    <col min="4101" max="4101" width="24" style="9" customWidth="1"/>
    <col min="4102" max="4102" width="14" style="9" customWidth="1"/>
    <col min="4103" max="4103" width="9.5703125" style="9" customWidth="1"/>
    <col min="4104" max="4104" width="15.28515625" style="9" customWidth="1"/>
    <col min="4105" max="4105" width="13.7109375" style="9" customWidth="1"/>
    <col min="4106" max="4106" width="15" style="9" customWidth="1"/>
    <col min="4107" max="4107" width="9.140625" style="9"/>
    <col min="4108" max="4108" width="9.7109375" style="9" customWidth="1"/>
    <col min="4109" max="4352" width="9.140625" style="9"/>
    <col min="4353" max="4353" width="8.140625" style="9" customWidth="1"/>
    <col min="4354" max="4354" width="16.42578125" style="9" customWidth="1"/>
    <col min="4355" max="4355" width="10.85546875" style="9" customWidth="1"/>
    <col min="4356" max="4356" width="13.28515625" style="9" customWidth="1"/>
    <col min="4357" max="4357" width="24" style="9" customWidth="1"/>
    <col min="4358" max="4358" width="14" style="9" customWidth="1"/>
    <col min="4359" max="4359" width="9.5703125" style="9" customWidth="1"/>
    <col min="4360" max="4360" width="15.28515625" style="9" customWidth="1"/>
    <col min="4361" max="4361" width="13.7109375" style="9" customWidth="1"/>
    <col min="4362" max="4362" width="15" style="9" customWidth="1"/>
    <col min="4363" max="4363" width="9.140625" style="9"/>
    <col min="4364" max="4364" width="9.7109375" style="9" customWidth="1"/>
    <col min="4365" max="4608" width="9.140625" style="9"/>
    <col min="4609" max="4609" width="8.140625" style="9" customWidth="1"/>
    <col min="4610" max="4610" width="16.42578125" style="9" customWidth="1"/>
    <col min="4611" max="4611" width="10.85546875" style="9" customWidth="1"/>
    <col min="4612" max="4612" width="13.28515625" style="9" customWidth="1"/>
    <col min="4613" max="4613" width="24" style="9" customWidth="1"/>
    <col min="4614" max="4614" width="14" style="9" customWidth="1"/>
    <col min="4615" max="4615" width="9.5703125" style="9" customWidth="1"/>
    <col min="4616" max="4616" width="15.28515625" style="9" customWidth="1"/>
    <col min="4617" max="4617" width="13.7109375" style="9" customWidth="1"/>
    <col min="4618" max="4618" width="15" style="9" customWidth="1"/>
    <col min="4619" max="4619" width="9.140625" style="9"/>
    <col min="4620" max="4620" width="9.7109375" style="9" customWidth="1"/>
    <col min="4621" max="4864" width="9.140625" style="9"/>
    <col min="4865" max="4865" width="8.140625" style="9" customWidth="1"/>
    <col min="4866" max="4866" width="16.42578125" style="9" customWidth="1"/>
    <col min="4867" max="4867" width="10.85546875" style="9" customWidth="1"/>
    <col min="4868" max="4868" width="13.28515625" style="9" customWidth="1"/>
    <col min="4869" max="4869" width="24" style="9" customWidth="1"/>
    <col min="4870" max="4870" width="14" style="9" customWidth="1"/>
    <col min="4871" max="4871" width="9.5703125" style="9" customWidth="1"/>
    <col min="4872" max="4872" width="15.28515625" style="9" customWidth="1"/>
    <col min="4873" max="4873" width="13.7109375" style="9" customWidth="1"/>
    <col min="4874" max="4874" width="15" style="9" customWidth="1"/>
    <col min="4875" max="4875" width="9.140625" style="9"/>
    <col min="4876" max="4876" width="9.7109375" style="9" customWidth="1"/>
    <col min="4877" max="5120" width="9.140625" style="9"/>
    <col min="5121" max="5121" width="8.140625" style="9" customWidth="1"/>
    <col min="5122" max="5122" width="16.42578125" style="9" customWidth="1"/>
    <col min="5123" max="5123" width="10.85546875" style="9" customWidth="1"/>
    <col min="5124" max="5124" width="13.28515625" style="9" customWidth="1"/>
    <col min="5125" max="5125" width="24" style="9" customWidth="1"/>
    <col min="5126" max="5126" width="14" style="9" customWidth="1"/>
    <col min="5127" max="5127" width="9.5703125" style="9" customWidth="1"/>
    <col min="5128" max="5128" width="15.28515625" style="9" customWidth="1"/>
    <col min="5129" max="5129" width="13.7109375" style="9" customWidth="1"/>
    <col min="5130" max="5130" width="15" style="9" customWidth="1"/>
    <col min="5131" max="5131" width="9.140625" style="9"/>
    <col min="5132" max="5132" width="9.7109375" style="9" customWidth="1"/>
    <col min="5133" max="5376" width="9.140625" style="9"/>
    <col min="5377" max="5377" width="8.140625" style="9" customWidth="1"/>
    <col min="5378" max="5378" width="16.42578125" style="9" customWidth="1"/>
    <col min="5379" max="5379" width="10.85546875" style="9" customWidth="1"/>
    <col min="5380" max="5380" width="13.28515625" style="9" customWidth="1"/>
    <col min="5381" max="5381" width="24" style="9" customWidth="1"/>
    <col min="5382" max="5382" width="14" style="9" customWidth="1"/>
    <col min="5383" max="5383" width="9.5703125" style="9" customWidth="1"/>
    <col min="5384" max="5384" width="15.28515625" style="9" customWidth="1"/>
    <col min="5385" max="5385" width="13.7109375" style="9" customWidth="1"/>
    <col min="5386" max="5386" width="15" style="9" customWidth="1"/>
    <col min="5387" max="5387" width="9.140625" style="9"/>
    <col min="5388" max="5388" width="9.7109375" style="9" customWidth="1"/>
    <col min="5389" max="5632" width="9.140625" style="9"/>
    <col min="5633" max="5633" width="8.140625" style="9" customWidth="1"/>
    <col min="5634" max="5634" width="16.42578125" style="9" customWidth="1"/>
    <col min="5635" max="5635" width="10.85546875" style="9" customWidth="1"/>
    <col min="5636" max="5636" width="13.28515625" style="9" customWidth="1"/>
    <col min="5637" max="5637" width="24" style="9" customWidth="1"/>
    <col min="5638" max="5638" width="14" style="9" customWidth="1"/>
    <col min="5639" max="5639" width="9.5703125" style="9" customWidth="1"/>
    <col min="5640" max="5640" width="15.28515625" style="9" customWidth="1"/>
    <col min="5641" max="5641" width="13.7109375" style="9" customWidth="1"/>
    <col min="5642" max="5642" width="15" style="9" customWidth="1"/>
    <col min="5643" max="5643" width="9.140625" style="9"/>
    <col min="5644" max="5644" width="9.7109375" style="9" customWidth="1"/>
    <col min="5645" max="5888" width="9.140625" style="9"/>
    <col min="5889" max="5889" width="8.140625" style="9" customWidth="1"/>
    <col min="5890" max="5890" width="16.42578125" style="9" customWidth="1"/>
    <col min="5891" max="5891" width="10.85546875" style="9" customWidth="1"/>
    <col min="5892" max="5892" width="13.28515625" style="9" customWidth="1"/>
    <col min="5893" max="5893" width="24" style="9" customWidth="1"/>
    <col min="5894" max="5894" width="14" style="9" customWidth="1"/>
    <col min="5895" max="5895" width="9.5703125" style="9" customWidth="1"/>
    <col min="5896" max="5896" width="15.28515625" style="9" customWidth="1"/>
    <col min="5897" max="5897" width="13.7109375" style="9" customWidth="1"/>
    <col min="5898" max="5898" width="15" style="9" customWidth="1"/>
    <col min="5899" max="5899" width="9.140625" style="9"/>
    <col min="5900" max="5900" width="9.7109375" style="9" customWidth="1"/>
    <col min="5901" max="6144" width="9.140625" style="9"/>
    <col min="6145" max="6145" width="8.140625" style="9" customWidth="1"/>
    <col min="6146" max="6146" width="16.42578125" style="9" customWidth="1"/>
    <col min="6147" max="6147" width="10.85546875" style="9" customWidth="1"/>
    <col min="6148" max="6148" width="13.28515625" style="9" customWidth="1"/>
    <col min="6149" max="6149" width="24" style="9" customWidth="1"/>
    <col min="6150" max="6150" width="14" style="9" customWidth="1"/>
    <col min="6151" max="6151" width="9.5703125" style="9" customWidth="1"/>
    <col min="6152" max="6152" width="15.28515625" style="9" customWidth="1"/>
    <col min="6153" max="6153" width="13.7109375" style="9" customWidth="1"/>
    <col min="6154" max="6154" width="15" style="9" customWidth="1"/>
    <col min="6155" max="6155" width="9.140625" style="9"/>
    <col min="6156" max="6156" width="9.7109375" style="9" customWidth="1"/>
    <col min="6157" max="6400" width="9.140625" style="9"/>
    <col min="6401" max="6401" width="8.140625" style="9" customWidth="1"/>
    <col min="6402" max="6402" width="16.42578125" style="9" customWidth="1"/>
    <col min="6403" max="6403" width="10.85546875" style="9" customWidth="1"/>
    <col min="6404" max="6404" width="13.28515625" style="9" customWidth="1"/>
    <col min="6405" max="6405" width="24" style="9" customWidth="1"/>
    <col min="6406" max="6406" width="14" style="9" customWidth="1"/>
    <col min="6407" max="6407" width="9.5703125" style="9" customWidth="1"/>
    <col min="6408" max="6408" width="15.28515625" style="9" customWidth="1"/>
    <col min="6409" max="6409" width="13.7109375" style="9" customWidth="1"/>
    <col min="6410" max="6410" width="15" style="9" customWidth="1"/>
    <col min="6411" max="6411" width="9.140625" style="9"/>
    <col min="6412" max="6412" width="9.7109375" style="9" customWidth="1"/>
    <col min="6413" max="6656" width="9.140625" style="9"/>
    <col min="6657" max="6657" width="8.140625" style="9" customWidth="1"/>
    <col min="6658" max="6658" width="16.42578125" style="9" customWidth="1"/>
    <col min="6659" max="6659" width="10.85546875" style="9" customWidth="1"/>
    <col min="6660" max="6660" width="13.28515625" style="9" customWidth="1"/>
    <col min="6661" max="6661" width="24" style="9" customWidth="1"/>
    <col min="6662" max="6662" width="14" style="9" customWidth="1"/>
    <col min="6663" max="6663" width="9.5703125" style="9" customWidth="1"/>
    <col min="6664" max="6664" width="15.28515625" style="9" customWidth="1"/>
    <col min="6665" max="6665" width="13.7109375" style="9" customWidth="1"/>
    <col min="6666" max="6666" width="15" style="9" customWidth="1"/>
    <col min="6667" max="6667" width="9.140625" style="9"/>
    <col min="6668" max="6668" width="9.7109375" style="9" customWidth="1"/>
    <col min="6669" max="6912" width="9.140625" style="9"/>
    <col min="6913" max="6913" width="8.140625" style="9" customWidth="1"/>
    <col min="6914" max="6914" width="16.42578125" style="9" customWidth="1"/>
    <col min="6915" max="6915" width="10.85546875" style="9" customWidth="1"/>
    <col min="6916" max="6916" width="13.28515625" style="9" customWidth="1"/>
    <col min="6917" max="6917" width="24" style="9" customWidth="1"/>
    <col min="6918" max="6918" width="14" style="9" customWidth="1"/>
    <col min="6919" max="6919" width="9.5703125" style="9" customWidth="1"/>
    <col min="6920" max="6920" width="15.28515625" style="9" customWidth="1"/>
    <col min="6921" max="6921" width="13.7109375" style="9" customWidth="1"/>
    <col min="6922" max="6922" width="15" style="9" customWidth="1"/>
    <col min="6923" max="6923" width="9.140625" style="9"/>
    <col min="6924" max="6924" width="9.7109375" style="9" customWidth="1"/>
    <col min="6925" max="7168" width="9.140625" style="9"/>
    <col min="7169" max="7169" width="8.140625" style="9" customWidth="1"/>
    <col min="7170" max="7170" width="16.42578125" style="9" customWidth="1"/>
    <col min="7171" max="7171" width="10.85546875" style="9" customWidth="1"/>
    <col min="7172" max="7172" width="13.28515625" style="9" customWidth="1"/>
    <col min="7173" max="7173" width="24" style="9" customWidth="1"/>
    <col min="7174" max="7174" width="14" style="9" customWidth="1"/>
    <col min="7175" max="7175" width="9.5703125" style="9" customWidth="1"/>
    <col min="7176" max="7176" width="15.28515625" style="9" customWidth="1"/>
    <col min="7177" max="7177" width="13.7109375" style="9" customWidth="1"/>
    <col min="7178" max="7178" width="15" style="9" customWidth="1"/>
    <col min="7179" max="7179" width="9.140625" style="9"/>
    <col min="7180" max="7180" width="9.7109375" style="9" customWidth="1"/>
    <col min="7181" max="7424" width="9.140625" style="9"/>
    <col min="7425" max="7425" width="8.140625" style="9" customWidth="1"/>
    <col min="7426" max="7426" width="16.42578125" style="9" customWidth="1"/>
    <col min="7427" max="7427" width="10.85546875" style="9" customWidth="1"/>
    <col min="7428" max="7428" width="13.28515625" style="9" customWidth="1"/>
    <col min="7429" max="7429" width="24" style="9" customWidth="1"/>
    <col min="7430" max="7430" width="14" style="9" customWidth="1"/>
    <col min="7431" max="7431" width="9.5703125" style="9" customWidth="1"/>
    <col min="7432" max="7432" width="15.28515625" style="9" customWidth="1"/>
    <col min="7433" max="7433" width="13.7109375" style="9" customWidth="1"/>
    <col min="7434" max="7434" width="15" style="9" customWidth="1"/>
    <col min="7435" max="7435" width="9.140625" style="9"/>
    <col min="7436" max="7436" width="9.7109375" style="9" customWidth="1"/>
    <col min="7437" max="7680" width="9.140625" style="9"/>
    <col min="7681" max="7681" width="8.140625" style="9" customWidth="1"/>
    <col min="7682" max="7682" width="16.42578125" style="9" customWidth="1"/>
    <col min="7683" max="7683" width="10.85546875" style="9" customWidth="1"/>
    <col min="7684" max="7684" width="13.28515625" style="9" customWidth="1"/>
    <col min="7685" max="7685" width="24" style="9" customWidth="1"/>
    <col min="7686" max="7686" width="14" style="9" customWidth="1"/>
    <col min="7687" max="7687" width="9.5703125" style="9" customWidth="1"/>
    <col min="7688" max="7688" width="15.28515625" style="9" customWidth="1"/>
    <col min="7689" max="7689" width="13.7109375" style="9" customWidth="1"/>
    <col min="7690" max="7690" width="15" style="9" customWidth="1"/>
    <col min="7691" max="7691" width="9.140625" style="9"/>
    <col min="7692" max="7692" width="9.7109375" style="9" customWidth="1"/>
    <col min="7693" max="7936" width="9.140625" style="9"/>
    <col min="7937" max="7937" width="8.140625" style="9" customWidth="1"/>
    <col min="7938" max="7938" width="16.42578125" style="9" customWidth="1"/>
    <col min="7939" max="7939" width="10.85546875" style="9" customWidth="1"/>
    <col min="7940" max="7940" width="13.28515625" style="9" customWidth="1"/>
    <col min="7941" max="7941" width="24" style="9" customWidth="1"/>
    <col min="7942" max="7942" width="14" style="9" customWidth="1"/>
    <col min="7943" max="7943" width="9.5703125" style="9" customWidth="1"/>
    <col min="7944" max="7944" width="15.28515625" style="9" customWidth="1"/>
    <col min="7945" max="7945" width="13.7109375" style="9" customWidth="1"/>
    <col min="7946" max="7946" width="15" style="9" customWidth="1"/>
    <col min="7947" max="7947" width="9.140625" style="9"/>
    <col min="7948" max="7948" width="9.7109375" style="9" customWidth="1"/>
    <col min="7949" max="8192" width="9.140625" style="9"/>
    <col min="8193" max="8193" width="8.140625" style="9" customWidth="1"/>
    <col min="8194" max="8194" width="16.42578125" style="9" customWidth="1"/>
    <col min="8195" max="8195" width="10.85546875" style="9" customWidth="1"/>
    <col min="8196" max="8196" width="13.28515625" style="9" customWidth="1"/>
    <col min="8197" max="8197" width="24" style="9" customWidth="1"/>
    <col min="8198" max="8198" width="14" style="9" customWidth="1"/>
    <col min="8199" max="8199" width="9.5703125" style="9" customWidth="1"/>
    <col min="8200" max="8200" width="15.28515625" style="9" customWidth="1"/>
    <col min="8201" max="8201" width="13.7109375" style="9" customWidth="1"/>
    <col min="8202" max="8202" width="15" style="9" customWidth="1"/>
    <col min="8203" max="8203" width="9.140625" style="9"/>
    <col min="8204" max="8204" width="9.7109375" style="9" customWidth="1"/>
    <col min="8205" max="8448" width="9.140625" style="9"/>
    <col min="8449" max="8449" width="8.140625" style="9" customWidth="1"/>
    <col min="8450" max="8450" width="16.42578125" style="9" customWidth="1"/>
    <col min="8451" max="8451" width="10.85546875" style="9" customWidth="1"/>
    <col min="8452" max="8452" width="13.28515625" style="9" customWidth="1"/>
    <col min="8453" max="8453" width="24" style="9" customWidth="1"/>
    <col min="8454" max="8454" width="14" style="9" customWidth="1"/>
    <col min="8455" max="8455" width="9.5703125" style="9" customWidth="1"/>
    <col min="8456" max="8456" width="15.28515625" style="9" customWidth="1"/>
    <col min="8457" max="8457" width="13.7109375" style="9" customWidth="1"/>
    <col min="8458" max="8458" width="15" style="9" customWidth="1"/>
    <col min="8459" max="8459" width="9.140625" style="9"/>
    <col min="8460" max="8460" width="9.7109375" style="9" customWidth="1"/>
    <col min="8461" max="8704" width="9.140625" style="9"/>
    <col min="8705" max="8705" width="8.140625" style="9" customWidth="1"/>
    <col min="8706" max="8706" width="16.42578125" style="9" customWidth="1"/>
    <col min="8707" max="8707" width="10.85546875" style="9" customWidth="1"/>
    <col min="8708" max="8708" width="13.28515625" style="9" customWidth="1"/>
    <col min="8709" max="8709" width="24" style="9" customWidth="1"/>
    <col min="8710" max="8710" width="14" style="9" customWidth="1"/>
    <col min="8711" max="8711" width="9.5703125" style="9" customWidth="1"/>
    <col min="8712" max="8712" width="15.28515625" style="9" customWidth="1"/>
    <col min="8713" max="8713" width="13.7109375" style="9" customWidth="1"/>
    <col min="8714" max="8714" width="15" style="9" customWidth="1"/>
    <col min="8715" max="8715" width="9.140625" style="9"/>
    <col min="8716" max="8716" width="9.7109375" style="9" customWidth="1"/>
    <col min="8717" max="8960" width="9.140625" style="9"/>
    <col min="8961" max="8961" width="8.140625" style="9" customWidth="1"/>
    <col min="8962" max="8962" width="16.42578125" style="9" customWidth="1"/>
    <col min="8963" max="8963" width="10.85546875" style="9" customWidth="1"/>
    <col min="8964" max="8964" width="13.28515625" style="9" customWidth="1"/>
    <col min="8965" max="8965" width="24" style="9" customWidth="1"/>
    <col min="8966" max="8966" width="14" style="9" customWidth="1"/>
    <col min="8967" max="8967" width="9.5703125" style="9" customWidth="1"/>
    <col min="8968" max="8968" width="15.28515625" style="9" customWidth="1"/>
    <col min="8969" max="8969" width="13.7109375" style="9" customWidth="1"/>
    <col min="8970" max="8970" width="15" style="9" customWidth="1"/>
    <col min="8971" max="8971" width="9.140625" style="9"/>
    <col min="8972" max="8972" width="9.7109375" style="9" customWidth="1"/>
    <col min="8973" max="9216" width="9.140625" style="9"/>
    <col min="9217" max="9217" width="8.140625" style="9" customWidth="1"/>
    <col min="9218" max="9218" width="16.42578125" style="9" customWidth="1"/>
    <col min="9219" max="9219" width="10.85546875" style="9" customWidth="1"/>
    <col min="9220" max="9220" width="13.28515625" style="9" customWidth="1"/>
    <col min="9221" max="9221" width="24" style="9" customWidth="1"/>
    <col min="9222" max="9222" width="14" style="9" customWidth="1"/>
    <col min="9223" max="9223" width="9.5703125" style="9" customWidth="1"/>
    <col min="9224" max="9224" width="15.28515625" style="9" customWidth="1"/>
    <col min="9225" max="9225" width="13.7109375" style="9" customWidth="1"/>
    <col min="9226" max="9226" width="15" style="9" customWidth="1"/>
    <col min="9227" max="9227" width="9.140625" style="9"/>
    <col min="9228" max="9228" width="9.7109375" style="9" customWidth="1"/>
    <col min="9229" max="9472" width="9.140625" style="9"/>
    <col min="9473" max="9473" width="8.140625" style="9" customWidth="1"/>
    <col min="9474" max="9474" width="16.42578125" style="9" customWidth="1"/>
    <col min="9475" max="9475" width="10.85546875" style="9" customWidth="1"/>
    <col min="9476" max="9476" width="13.28515625" style="9" customWidth="1"/>
    <col min="9477" max="9477" width="24" style="9" customWidth="1"/>
    <col min="9478" max="9478" width="14" style="9" customWidth="1"/>
    <col min="9479" max="9479" width="9.5703125" style="9" customWidth="1"/>
    <col min="9480" max="9480" width="15.28515625" style="9" customWidth="1"/>
    <col min="9481" max="9481" width="13.7109375" style="9" customWidth="1"/>
    <col min="9482" max="9482" width="15" style="9" customWidth="1"/>
    <col min="9483" max="9483" width="9.140625" style="9"/>
    <col min="9484" max="9484" width="9.7109375" style="9" customWidth="1"/>
    <col min="9485" max="9728" width="9.140625" style="9"/>
    <col min="9729" max="9729" width="8.140625" style="9" customWidth="1"/>
    <col min="9730" max="9730" width="16.42578125" style="9" customWidth="1"/>
    <col min="9731" max="9731" width="10.85546875" style="9" customWidth="1"/>
    <col min="9732" max="9732" width="13.28515625" style="9" customWidth="1"/>
    <col min="9733" max="9733" width="24" style="9" customWidth="1"/>
    <col min="9734" max="9734" width="14" style="9" customWidth="1"/>
    <col min="9735" max="9735" width="9.5703125" style="9" customWidth="1"/>
    <col min="9736" max="9736" width="15.28515625" style="9" customWidth="1"/>
    <col min="9737" max="9737" width="13.7109375" style="9" customWidth="1"/>
    <col min="9738" max="9738" width="15" style="9" customWidth="1"/>
    <col min="9739" max="9739" width="9.140625" style="9"/>
    <col min="9740" max="9740" width="9.7109375" style="9" customWidth="1"/>
    <col min="9741" max="9984" width="9.140625" style="9"/>
    <col min="9985" max="9985" width="8.140625" style="9" customWidth="1"/>
    <col min="9986" max="9986" width="16.42578125" style="9" customWidth="1"/>
    <col min="9987" max="9987" width="10.85546875" style="9" customWidth="1"/>
    <col min="9988" max="9988" width="13.28515625" style="9" customWidth="1"/>
    <col min="9989" max="9989" width="24" style="9" customWidth="1"/>
    <col min="9990" max="9990" width="14" style="9" customWidth="1"/>
    <col min="9991" max="9991" width="9.5703125" style="9" customWidth="1"/>
    <col min="9992" max="9992" width="15.28515625" style="9" customWidth="1"/>
    <col min="9993" max="9993" width="13.7109375" style="9" customWidth="1"/>
    <col min="9994" max="9994" width="15" style="9" customWidth="1"/>
    <col min="9995" max="9995" width="9.140625" style="9"/>
    <col min="9996" max="9996" width="9.7109375" style="9" customWidth="1"/>
    <col min="9997" max="10240" width="9.140625" style="9"/>
    <col min="10241" max="10241" width="8.140625" style="9" customWidth="1"/>
    <col min="10242" max="10242" width="16.42578125" style="9" customWidth="1"/>
    <col min="10243" max="10243" width="10.85546875" style="9" customWidth="1"/>
    <col min="10244" max="10244" width="13.28515625" style="9" customWidth="1"/>
    <col min="10245" max="10245" width="24" style="9" customWidth="1"/>
    <col min="10246" max="10246" width="14" style="9" customWidth="1"/>
    <col min="10247" max="10247" width="9.5703125" style="9" customWidth="1"/>
    <col min="10248" max="10248" width="15.28515625" style="9" customWidth="1"/>
    <col min="10249" max="10249" width="13.7109375" style="9" customWidth="1"/>
    <col min="10250" max="10250" width="15" style="9" customWidth="1"/>
    <col min="10251" max="10251" width="9.140625" style="9"/>
    <col min="10252" max="10252" width="9.7109375" style="9" customWidth="1"/>
    <col min="10253" max="10496" width="9.140625" style="9"/>
    <col min="10497" max="10497" width="8.140625" style="9" customWidth="1"/>
    <col min="10498" max="10498" width="16.42578125" style="9" customWidth="1"/>
    <col min="10499" max="10499" width="10.85546875" style="9" customWidth="1"/>
    <col min="10500" max="10500" width="13.28515625" style="9" customWidth="1"/>
    <col min="10501" max="10501" width="24" style="9" customWidth="1"/>
    <col min="10502" max="10502" width="14" style="9" customWidth="1"/>
    <col min="10503" max="10503" width="9.5703125" style="9" customWidth="1"/>
    <col min="10504" max="10504" width="15.28515625" style="9" customWidth="1"/>
    <col min="10505" max="10505" width="13.7109375" style="9" customWidth="1"/>
    <col min="10506" max="10506" width="15" style="9" customWidth="1"/>
    <col min="10507" max="10507" width="9.140625" style="9"/>
    <col min="10508" max="10508" width="9.7109375" style="9" customWidth="1"/>
    <col min="10509" max="10752" width="9.140625" style="9"/>
    <col min="10753" max="10753" width="8.140625" style="9" customWidth="1"/>
    <col min="10754" max="10754" width="16.42578125" style="9" customWidth="1"/>
    <col min="10755" max="10755" width="10.85546875" style="9" customWidth="1"/>
    <col min="10756" max="10756" width="13.28515625" style="9" customWidth="1"/>
    <col min="10757" max="10757" width="24" style="9" customWidth="1"/>
    <col min="10758" max="10758" width="14" style="9" customWidth="1"/>
    <col min="10759" max="10759" width="9.5703125" style="9" customWidth="1"/>
    <col min="10760" max="10760" width="15.28515625" style="9" customWidth="1"/>
    <col min="10761" max="10761" width="13.7109375" style="9" customWidth="1"/>
    <col min="10762" max="10762" width="15" style="9" customWidth="1"/>
    <col min="10763" max="10763" width="9.140625" style="9"/>
    <col min="10764" max="10764" width="9.7109375" style="9" customWidth="1"/>
    <col min="10765" max="11008" width="9.140625" style="9"/>
    <col min="11009" max="11009" width="8.140625" style="9" customWidth="1"/>
    <col min="11010" max="11010" width="16.42578125" style="9" customWidth="1"/>
    <col min="11011" max="11011" width="10.85546875" style="9" customWidth="1"/>
    <col min="11012" max="11012" width="13.28515625" style="9" customWidth="1"/>
    <col min="11013" max="11013" width="24" style="9" customWidth="1"/>
    <col min="11014" max="11014" width="14" style="9" customWidth="1"/>
    <col min="11015" max="11015" width="9.5703125" style="9" customWidth="1"/>
    <col min="11016" max="11016" width="15.28515625" style="9" customWidth="1"/>
    <col min="11017" max="11017" width="13.7109375" style="9" customWidth="1"/>
    <col min="11018" max="11018" width="15" style="9" customWidth="1"/>
    <col min="11019" max="11019" width="9.140625" style="9"/>
    <col min="11020" max="11020" width="9.7109375" style="9" customWidth="1"/>
    <col min="11021" max="11264" width="9.140625" style="9"/>
    <col min="11265" max="11265" width="8.140625" style="9" customWidth="1"/>
    <col min="11266" max="11266" width="16.42578125" style="9" customWidth="1"/>
    <col min="11267" max="11267" width="10.85546875" style="9" customWidth="1"/>
    <col min="11268" max="11268" width="13.28515625" style="9" customWidth="1"/>
    <col min="11269" max="11269" width="24" style="9" customWidth="1"/>
    <col min="11270" max="11270" width="14" style="9" customWidth="1"/>
    <col min="11271" max="11271" width="9.5703125" style="9" customWidth="1"/>
    <col min="11272" max="11272" width="15.28515625" style="9" customWidth="1"/>
    <col min="11273" max="11273" width="13.7109375" style="9" customWidth="1"/>
    <col min="11274" max="11274" width="15" style="9" customWidth="1"/>
    <col min="11275" max="11275" width="9.140625" style="9"/>
    <col min="11276" max="11276" width="9.7109375" style="9" customWidth="1"/>
    <col min="11277" max="11520" width="9.140625" style="9"/>
    <col min="11521" max="11521" width="8.140625" style="9" customWidth="1"/>
    <col min="11522" max="11522" width="16.42578125" style="9" customWidth="1"/>
    <col min="11523" max="11523" width="10.85546875" style="9" customWidth="1"/>
    <col min="11524" max="11524" width="13.28515625" style="9" customWidth="1"/>
    <col min="11525" max="11525" width="24" style="9" customWidth="1"/>
    <col min="11526" max="11526" width="14" style="9" customWidth="1"/>
    <col min="11527" max="11527" width="9.5703125" style="9" customWidth="1"/>
    <col min="11528" max="11528" width="15.28515625" style="9" customWidth="1"/>
    <col min="11529" max="11529" width="13.7109375" style="9" customWidth="1"/>
    <col min="11530" max="11530" width="15" style="9" customWidth="1"/>
    <col min="11531" max="11531" width="9.140625" style="9"/>
    <col min="11532" max="11532" width="9.7109375" style="9" customWidth="1"/>
    <col min="11533" max="11776" width="9.140625" style="9"/>
    <col min="11777" max="11777" width="8.140625" style="9" customWidth="1"/>
    <col min="11778" max="11778" width="16.42578125" style="9" customWidth="1"/>
    <col min="11779" max="11779" width="10.85546875" style="9" customWidth="1"/>
    <col min="11780" max="11780" width="13.28515625" style="9" customWidth="1"/>
    <col min="11781" max="11781" width="24" style="9" customWidth="1"/>
    <col min="11782" max="11782" width="14" style="9" customWidth="1"/>
    <col min="11783" max="11783" width="9.5703125" style="9" customWidth="1"/>
    <col min="11784" max="11784" width="15.28515625" style="9" customWidth="1"/>
    <col min="11785" max="11785" width="13.7109375" style="9" customWidth="1"/>
    <col min="11786" max="11786" width="15" style="9" customWidth="1"/>
    <col min="11787" max="11787" width="9.140625" style="9"/>
    <col min="11788" max="11788" width="9.7109375" style="9" customWidth="1"/>
    <col min="11789" max="12032" width="9.140625" style="9"/>
    <col min="12033" max="12033" width="8.140625" style="9" customWidth="1"/>
    <col min="12034" max="12034" width="16.42578125" style="9" customWidth="1"/>
    <col min="12035" max="12035" width="10.85546875" style="9" customWidth="1"/>
    <col min="12036" max="12036" width="13.28515625" style="9" customWidth="1"/>
    <col min="12037" max="12037" width="24" style="9" customWidth="1"/>
    <col min="12038" max="12038" width="14" style="9" customWidth="1"/>
    <col min="12039" max="12039" width="9.5703125" style="9" customWidth="1"/>
    <col min="12040" max="12040" width="15.28515625" style="9" customWidth="1"/>
    <col min="12041" max="12041" width="13.7109375" style="9" customWidth="1"/>
    <col min="12042" max="12042" width="15" style="9" customWidth="1"/>
    <col min="12043" max="12043" width="9.140625" style="9"/>
    <col min="12044" max="12044" width="9.7109375" style="9" customWidth="1"/>
    <col min="12045" max="12288" width="9.140625" style="9"/>
    <col min="12289" max="12289" width="8.140625" style="9" customWidth="1"/>
    <col min="12290" max="12290" width="16.42578125" style="9" customWidth="1"/>
    <col min="12291" max="12291" width="10.85546875" style="9" customWidth="1"/>
    <col min="12292" max="12292" width="13.28515625" style="9" customWidth="1"/>
    <col min="12293" max="12293" width="24" style="9" customWidth="1"/>
    <col min="12294" max="12294" width="14" style="9" customWidth="1"/>
    <col min="12295" max="12295" width="9.5703125" style="9" customWidth="1"/>
    <col min="12296" max="12296" width="15.28515625" style="9" customWidth="1"/>
    <col min="12297" max="12297" width="13.7109375" style="9" customWidth="1"/>
    <col min="12298" max="12298" width="15" style="9" customWidth="1"/>
    <col min="12299" max="12299" width="9.140625" style="9"/>
    <col min="12300" max="12300" width="9.7109375" style="9" customWidth="1"/>
    <col min="12301" max="12544" width="9.140625" style="9"/>
    <col min="12545" max="12545" width="8.140625" style="9" customWidth="1"/>
    <col min="12546" max="12546" width="16.42578125" style="9" customWidth="1"/>
    <col min="12547" max="12547" width="10.85546875" style="9" customWidth="1"/>
    <col min="12548" max="12548" width="13.28515625" style="9" customWidth="1"/>
    <col min="12549" max="12549" width="24" style="9" customWidth="1"/>
    <col min="12550" max="12550" width="14" style="9" customWidth="1"/>
    <col min="12551" max="12551" width="9.5703125" style="9" customWidth="1"/>
    <col min="12552" max="12552" width="15.28515625" style="9" customWidth="1"/>
    <col min="12553" max="12553" width="13.7109375" style="9" customWidth="1"/>
    <col min="12554" max="12554" width="15" style="9" customWidth="1"/>
    <col min="12555" max="12555" width="9.140625" style="9"/>
    <col min="12556" max="12556" width="9.7109375" style="9" customWidth="1"/>
    <col min="12557" max="12800" width="9.140625" style="9"/>
    <col min="12801" max="12801" width="8.140625" style="9" customWidth="1"/>
    <col min="12802" max="12802" width="16.42578125" style="9" customWidth="1"/>
    <col min="12803" max="12803" width="10.85546875" style="9" customWidth="1"/>
    <col min="12804" max="12804" width="13.28515625" style="9" customWidth="1"/>
    <col min="12805" max="12805" width="24" style="9" customWidth="1"/>
    <col min="12806" max="12806" width="14" style="9" customWidth="1"/>
    <col min="12807" max="12807" width="9.5703125" style="9" customWidth="1"/>
    <col min="12808" max="12808" width="15.28515625" style="9" customWidth="1"/>
    <col min="12809" max="12809" width="13.7109375" style="9" customWidth="1"/>
    <col min="12810" max="12810" width="15" style="9" customWidth="1"/>
    <col min="12811" max="12811" width="9.140625" style="9"/>
    <col min="12812" max="12812" width="9.7109375" style="9" customWidth="1"/>
    <col min="12813" max="13056" width="9.140625" style="9"/>
    <col min="13057" max="13057" width="8.140625" style="9" customWidth="1"/>
    <col min="13058" max="13058" width="16.42578125" style="9" customWidth="1"/>
    <col min="13059" max="13059" width="10.85546875" style="9" customWidth="1"/>
    <col min="13060" max="13060" width="13.28515625" style="9" customWidth="1"/>
    <col min="13061" max="13061" width="24" style="9" customWidth="1"/>
    <col min="13062" max="13062" width="14" style="9" customWidth="1"/>
    <col min="13063" max="13063" width="9.5703125" style="9" customWidth="1"/>
    <col min="13064" max="13064" width="15.28515625" style="9" customWidth="1"/>
    <col min="13065" max="13065" width="13.7109375" style="9" customWidth="1"/>
    <col min="13066" max="13066" width="15" style="9" customWidth="1"/>
    <col min="13067" max="13067" width="9.140625" style="9"/>
    <col min="13068" max="13068" width="9.7109375" style="9" customWidth="1"/>
    <col min="13069" max="13312" width="9.140625" style="9"/>
    <col min="13313" max="13313" width="8.140625" style="9" customWidth="1"/>
    <col min="13314" max="13314" width="16.42578125" style="9" customWidth="1"/>
    <col min="13315" max="13315" width="10.85546875" style="9" customWidth="1"/>
    <col min="13316" max="13316" width="13.28515625" style="9" customWidth="1"/>
    <col min="13317" max="13317" width="24" style="9" customWidth="1"/>
    <col min="13318" max="13318" width="14" style="9" customWidth="1"/>
    <col min="13319" max="13319" width="9.5703125" style="9" customWidth="1"/>
    <col min="13320" max="13320" width="15.28515625" style="9" customWidth="1"/>
    <col min="13321" max="13321" width="13.7109375" style="9" customWidth="1"/>
    <col min="13322" max="13322" width="15" style="9" customWidth="1"/>
    <col min="13323" max="13323" width="9.140625" style="9"/>
    <col min="13324" max="13324" width="9.7109375" style="9" customWidth="1"/>
    <col min="13325" max="13568" width="9.140625" style="9"/>
    <col min="13569" max="13569" width="8.140625" style="9" customWidth="1"/>
    <col min="13570" max="13570" width="16.42578125" style="9" customWidth="1"/>
    <col min="13571" max="13571" width="10.85546875" style="9" customWidth="1"/>
    <col min="13572" max="13572" width="13.28515625" style="9" customWidth="1"/>
    <col min="13573" max="13573" width="24" style="9" customWidth="1"/>
    <col min="13574" max="13574" width="14" style="9" customWidth="1"/>
    <col min="13575" max="13575" width="9.5703125" style="9" customWidth="1"/>
    <col min="13576" max="13576" width="15.28515625" style="9" customWidth="1"/>
    <col min="13577" max="13577" width="13.7109375" style="9" customWidth="1"/>
    <col min="13578" max="13578" width="15" style="9" customWidth="1"/>
    <col min="13579" max="13579" width="9.140625" style="9"/>
    <col min="13580" max="13580" width="9.7109375" style="9" customWidth="1"/>
    <col min="13581" max="13824" width="9.140625" style="9"/>
    <col min="13825" max="13825" width="8.140625" style="9" customWidth="1"/>
    <col min="13826" max="13826" width="16.42578125" style="9" customWidth="1"/>
    <col min="13827" max="13827" width="10.85546875" style="9" customWidth="1"/>
    <col min="13828" max="13828" width="13.28515625" style="9" customWidth="1"/>
    <col min="13829" max="13829" width="24" style="9" customWidth="1"/>
    <col min="13830" max="13830" width="14" style="9" customWidth="1"/>
    <col min="13831" max="13831" width="9.5703125" style="9" customWidth="1"/>
    <col min="13832" max="13832" width="15.28515625" style="9" customWidth="1"/>
    <col min="13833" max="13833" width="13.7109375" style="9" customWidth="1"/>
    <col min="13834" max="13834" width="15" style="9" customWidth="1"/>
    <col min="13835" max="13835" width="9.140625" style="9"/>
    <col min="13836" max="13836" width="9.7109375" style="9" customWidth="1"/>
    <col min="13837" max="14080" width="9.140625" style="9"/>
    <col min="14081" max="14081" width="8.140625" style="9" customWidth="1"/>
    <col min="14082" max="14082" width="16.42578125" style="9" customWidth="1"/>
    <col min="14083" max="14083" width="10.85546875" style="9" customWidth="1"/>
    <col min="14084" max="14084" width="13.28515625" style="9" customWidth="1"/>
    <col min="14085" max="14085" width="24" style="9" customWidth="1"/>
    <col min="14086" max="14086" width="14" style="9" customWidth="1"/>
    <col min="14087" max="14087" width="9.5703125" style="9" customWidth="1"/>
    <col min="14088" max="14088" width="15.28515625" style="9" customWidth="1"/>
    <col min="14089" max="14089" width="13.7109375" style="9" customWidth="1"/>
    <col min="14090" max="14090" width="15" style="9" customWidth="1"/>
    <col min="14091" max="14091" width="9.140625" style="9"/>
    <col min="14092" max="14092" width="9.7109375" style="9" customWidth="1"/>
    <col min="14093" max="14336" width="9.140625" style="9"/>
    <col min="14337" max="14337" width="8.140625" style="9" customWidth="1"/>
    <col min="14338" max="14338" width="16.42578125" style="9" customWidth="1"/>
    <col min="14339" max="14339" width="10.85546875" style="9" customWidth="1"/>
    <col min="14340" max="14340" width="13.28515625" style="9" customWidth="1"/>
    <col min="14341" max="14341" width="24" style="9" customWidth="1"/>
    <col min="14342" max="14342" width="14" style="9" customWidth="1"/>
    <col min="14343" max="14343" width="9.5703125" style="9" customWidth="1"/>
    <col min="14344" max="14344" width="15.28515625" style="9" customWidth="1"/>
    <col min="14345" max="14345" width="13.7109375" style="9" customWidth="1"/>
    <col min="14346" max="14346" width="15" style="9" customWidth="1"/>
    <col min="14347" max="14347" width="9.140625" style="9"/>
    <col min="14348" max="14348" width="9.7109375" style="9" customWidth="1"/>
    <col min="14349" max="14592" width="9.140625" style="9"/>
    <col min="14593" max="14593" width="8.140625" style="9" customWidth="1"/>
    <col min="14594" max="14594" width="16.42578125" style="9" customWidth="1"/>
    <col min="14595" max="14595" width="10.85546875" style="9" customWidth="1"/>
    <col min="14596" max="14596" width="13.28515625" style="9" customWidth="1"/>
    <col min="14597" max="14597" width="24" style="9" customWidth="1"/>
    <col min="14598" max="14598" width="14" style="9" customWidth="1"/>
    <col min="14599" max="14599" width="9.5703125" style="9" customWidth="1"/>
    <col min="14600" max="14600" width="15.28515625" style="9" customWidth="1"/>
    <col min="14601" max="14601" width="13.7109375" style="9" customWidth="1"/>
    <col min="14602" max="14602" width="15" style="9" customWidth="1"/>
    <col min="14603" max="14603" width="9.140625" style="9"/>
    <col min="14604" max="14604" width="9.7109375" style="9" customWidth="1"/>
    <col min="14605" max="14848" width="9.140625" style="9"/>
    <col min="14849" max="14849" width="8.140625" style="9" customWidth="1"/>
    <col min="14850" max="14850" width="16.42578125" style="9" customWidth="1"/>
    <col min="14851" max="14851" width="10.85546875" style="9" customWidth="1"/>
    <col min="14852" max="14852" width="13.28515625" style="9" customWidth="1"/>
    <col min="14853" max="14853" width="24" style="9" customWidth="1"/>
    <col min="14854" max="14854" width="14" style="9" customWidth="1"/>
    <col min="14855" max="14855" width="9.5703125" style="9" customWidth="1"/>
    <col min="14856" max="14856" width="15.28515625" style="9" customWidth="1"/>
    <col min="14857" max="14857" width="13.7109375" style="9" customWidth="1"/>
    <col min="14858" max="14858" width="15" style="9" customWidth="1"/>
    <col min="14859" max="14859" width="9.140625" style="9"/>
    <col min="14860" max="14860" width="9.7109375" style="9" customWidth="1"/>
    <col min="14861" max="15104" width="9.140625" style="9"/>
    <col min="15105" max="15105" width="8.140625" style="9" customWidth="1"/>
    <col min="15106" max="15106" width="16.42578125" style="9" customWidth="1"/>
    <col min="15107" max="15107" width="10.85546875" style="9" customWidth="1"/>
    <col min="15108" max="15108" width="13.28515625" style="9" customWidth="1"/>
    <col min="15109" max="15109" width="24" style="9" customWidth="1"/>
    <col min="15110" max="15110" width="14" style="9" customWidth="1"/>
    <col min="15111" max="15111" width="9.5703125" style="9" customWidth="1"/>
    <col min="15112" max="15112" width="15.28515625" style="9" customWidth="1"/>
    <col min="15113" max="15113" width="13.7109375" style="9" customWidth="1"/>
    <col min="15114" max="15114" width="15" style="9" customWidth="1"/>
    <col min="15115" max="15115" width="9.140625" style="9"/>
    <col min="15116" max="15116" width="9.7109375" style="9" customWidth="1"/>
    <col min="15117" max="15360" width="9.140625" style="9"/>
    <col min="15361" max="15361" width="8.140625" style="9" customWidth="1"/>
    <col min="15362" max="15362" width="16.42578125" style="9" customWidth="1"/>
    <col min="15363" max="15363" width="10.85546875" style="9" customWidth="1"/>
    <col min="15364" max="15364" width="13.28515625" style="9" customWidth="1"/>
    <col min="15365" max="15365" width="24" style="9" customWidth="1"/>
    <col min="15366" max="15366" width="14" style="9" customWidth="1"/>
    <col min="15367" max="15367" width="9.5703125" style="9" customWidth="1"/>
    <col min="15368" max="15368" width="15.28515625" style="9" customWidth="1"/>
    <col min="15369" max="15369" width="13.7109375" style="9" customWidth="1"/>
    <col min="15370" max="15370" width="15" style="9" customWidth="1"/>
    <col min="15371" max="15371" width="9.140625" style="9"/>
    <col min="15372" max="15372" width="9.7109375" style="9" customWidth="1"/>
    <col min="15373" max="15616" width="9.140625" style="9"/>
    <col min="15617" max="15617" width="8.140625" style="9" customWidth="1"/>
    <col min="15618" max="15618" width="16.42578125" style="9" customWidth="1"/>
    <col min="15619" max="15619" width="10.85546875" style="9" customWidth="1"/>
    <col min="15620" max="15620" width="13.28515625" style="9" customWidth="1"/>
    <col min="15621" max="15621" width="24" style="9" customWidth="1"/>
    <col min="15622" max="15622" width="14" style="9" customWidth="1"/>
    <col min="15623" max="15623" width="9.5703125" style="9" customWidth="1"/>
    <col min="15624" max="15624" width="15.28515625" style="9" customWidth="1"/>
    <col min="15625" max="15625" width="13.7109375" style="9" customWidth="1"/>
    <col min="15626" max="15626" width="15" style="9" customWidth="1"/>
    <col min="15627" max="15627" width="9.140625" style="9"/>
    <col min="15628" max="15628" width="9.7109375" style="9" customWidth="1"/>
    <col min="15629" max="15872" width="9.140625" style="9"/>
    <col min="15873" max="15873" width="8.140625" style="9" customWidth="1"/>
    <col min="15874" max="15874" width="16.42578125" style="9" customWidth="1"/>
    <col min="15875" max="15875" width="10.85546875" style="9" customWidth="1"/>
    <col min="15876" max="15876" width="13.28515625" style="9" customWidth="1"/>
    <col min="15877" max="15877" width="24" style="9" customWidth="1"/>
    <col min="15878" max="15878" width="14" style="9" customWidth="1"/>
    <col min="15879" max="15879" width="9.5703125" style="9" customWidth="1"/>
    <col min="15880" max="15880" width="15.28515625" style="9" customWidth="1"/>
    <col min="15881" max="15881" width="13.7109375" style="9" customWidth="1"/>
    <col min="15882" max="15882" width="15" style="9" customWidth="1"/>
    <col min="15883" max="15883" width="9.140625" style="9"/>
    <col min="15884" max="15884" width="9.7109375" style="9" customWidth="1"/>
    <col min="15885" max="16128" width="9.140625" style="9"/>
    <col min="16129" max="16129" width="8.140625" style="9" customWidth="1"/>
    <col min="16130" max="16130" width="16.42578125" style="9" customWidth="1"/>
    <col min="16131" max="16131" width="10.85546875" style="9" customWidth="1"/>
    <col min="16132" max="16132" width="13.28515625" style="9" customWidth="1"/>
    <col min="16133" max="16133" width="24" style="9" customWidth="1"/>
    <col min="16134" max="16134" width="14" style="9" customWidth="1"/>
    <col min="16135" max="16135" width="9.5703125" style="9" customWidth="1"/>
    <col min="16136" max="16136" width="15.28515625" style="9" customWidth="1"/>
    <col min="16137" max="16137" width="13.7109375" style="9" customWidth="1"/>
    <col min="16138" max="16138" width="15" style="9" customWidth="1"/>
    <col min="16139" max="16139" width="9.140625" style="9"/>
    <col min="16140" max="16140" width="9.7109375" style="9" customWidth="1"/>
    <col min="16141" max="16384" width="9.140625" style="9"/>
  </cols>
  <sheetData>
    <row r="1" spans="1:13" s="332" customFormat="1" ht="15.75" customHeight="1" x14ac:dyDescent="0.25">
      <c r="A1" s="327"/>
      <c r="B1" s="328"/>
      <c r="C1" s="328"/>
      <c r="D1" s="570" t="s">
        <v>444</v>
      </c>
      <c r="E1" s="570"/>
      <c r="F1" s="329"/>
      <c r="G1" s="330"/>
      <c r="H1" s="331"/>
      <c r="I1" s="571"/>
      <c r="J1" s="571"/>
    </row>
    <row r="2" spans="1:13" s="332" customFormat="1" ht="12.75" customHeight="1" x14ac:dyDescent="0.2">
      <c r="A2" s="327"/>
      <c r="B2" s="333"/>
      <c r="C2" s="333"/>
      <c r="D2" s="334" t="s">
        <v>673</v>
      </c>
      <c r="E2" s="335" t="s">
        <v>674</v>
      </c>
      <c r="F2" s="336"/>
      <c r="G2" s="336"/>
      <c r="H2" s="337"/>
      <c r="I2" s="338" t="s">
        <v>675</v>
      </c>
      <c r="J2" s="339">
        <v>43292</v>
      </c>
    </row>
    <row r="3" spans="1:13" s="332" customFormat="1" ht="24.95" customHeight="1" x14ac:dyDescent="0.2">
      <c r="A3" s="327"/>
      <c r="B3" s="333"/>
      <c r="C3" s="333"/>
      <c r="D3" s="334"/>
      <c r="E3" s="335" t="s">
        <v>676</v>
      </c>
      <c r="F3" s="336" t="s">
        <v>722</v>
      </c>
      <c r="G3" s="336"/>
      <c r="H3" s="337"/>
      <c r="I3" s="338" t="s">
        <v>677</v>
      </c>
      <c r="J3" s="340" t="s">
        <v>678</v>
      </c>
    </row>
    <row r="4" spans="1:13" s="332" customFormat="1" ht="16.899999999999999" customHeight="1" x14ac:dyDescent="0.2">
      <c r="A4" s="572" t="s">
        <v>679</v>
      </c>
      <c r="B4" s="572"/>
      <c r="C4" s="572"/>
      <c r="D4" s="341" t="s">
        <v>446</v>
      </c>
      <c r="E4" s="342"/>
      <c r="F4" s="343" t="s">
        <v>680</v>
      </c>
      <c r="G4" s="342"/>
      <c r="H4" s="344"/>
      <c r="I4" s="345" t="s">
        <v>681</v>
      </c>
      <c r="J4" s="346">
        <v>0.15</v>
      </c>
    </row>
    <row r="6" spans="1:13" s="349" customFormat="1" ht="13.15" customHeight="1" x14ac:dyDescent="0.2">
      <c r="A6" s="396" t="s">
        <v>7</v>
      </c>
      <c r="B6" s="396" t="s">
        <v>135</v>
      </c>
      <c r="C6" s="573" t="s">
        <v>682</v>
      </c>
      <c r="D6" s="573"/>
      <c r="E6" s="573"/>
      <c r="F6" s="573"/>
      <c r="G6" s="396" t="s">
        <v>672</v>
      </c>
      <c r="H6" s="396" t="s">
        <v>671</v>
      </c>
      <c r="I6" s="348" t="s">
        <v>683</v>
      </c>
      <c r="J6" s="396" t="s">
        <v>684</v>
      </c>
    </row>
    <row r="7" spans="1:13" ht="12.75" customHeight="1" x14ac:dyDescent="0.2">
      <c r="A7" s="350" t="s">
        <v>115</v>
      </c>
      <c r="B7" s="351"/>
      <c r="C7" s="574" t="s">
        <v>685</v>
      </c>
      <c r="D7" s="574"/>
      <c r="E7" s="574"/>
      <c r="F7" s="574"/>
      <c r="G7" s="352"/>
      <c r="H7" s="353" t="str">
        <f ca="1">IF(LEFT(A7)="&amp;",TEXT(SUM(INDIRECT("J"&amp;TEXT(MATCH(MID(A7,2,10),A$7:A7,0),"0")+6):INDIRECT("J"&amp;TEXT(MATCH(A7,A$7:A7,0),"0")+6)),"R$ #.##0,00"),"")</f>
        <v/>
      </c>
      <c r="I7" s="353"/>
      <c r="J7" s="353" t="str">
        <f>IF(I7&lt;&gt;"",ROUND(I7*H7,2),"")</f>
        <v/>
      </c>
    </row>
    <row r="8" spans="1:13" ht="12.75" customHeight="1" x14ac:dyDescent="0.2">
      <c r="A8" s="567" t="s">
        <v>101</v>
      </c>
      <c r="B8" s="568"/>
      <c r="C8" s="569" t="s">
        <v>686</v>
      </c>
      <c r="D8" s="569"/>
      <c r="E8" s="569"/>
      <c r="F8" s="569"/>
      <c r="G8" s="565" t="s">
        <v>687</v>
      </c>
      <c r="H8" s="566">
        <v>1</v>
      </c>
      <c r="I8" s="560">
        <v>6950</v>
      </c>
      <c r="J8" s="561">
        <f>H8*I8</f>
        <v>6950</v>
      </c>
    </row>
    <row r="9" spans="1:13" ht="12.75" customHeight="1" x14ac:dyDescent="0.2">
      <c r="A9" s="567"/>
      <c r="B9" s="568"/>
      <c r="C9" s="569"/>
      <c r="D9" s="569"/>
      <c r="E9" s="569"/>
      <c r="F9" s="569"/>
      <c r="G9" s="565"/>
      <c r="H9" s="566"/>
      <c r="I9" s="560"/>
      <c r="J9" s="561"/>
    </row>
    <row r="10" spans="1:13" ht="12.75" customHeight="1" x14ac:dyDescent="0.2">
      <c r="A10" s="567"/>
      <c r="B10" s="568"/>
      <c r="C10" s="569"/>
      <c r="D10" s="569"/>
      <c r="E10" s="569"/>
      <c r="F10" s="569"/>
      <c r="G10" s="565"/>
      <c r="H10" s="566"/>
      <c r="I10" s="560"/>
      <c r="J10" s="561"/>
    </row>
    <row r="11" spans="1:13" ht="12.75" customHeight="1" x14ac:dyDescent="0.2">
      <c r="A11" s="567"/>
      <c r="B11" s="568"/>
      <c r="C11" s="569"/>
      <c r="D11" s="569"/>
      <c r="E11" s="569"/>
      <c r="F11" s="569"/>
      <c r="G11" s="565"/>
      <c r="H11" s="566"/>
      <c r="I11" s="560"/>
      <c r="J11" s="561"/>
    </row>
    <row r="12" spans="1:13" ht="12.75" hidden="1" customHeight="1" x14ac:dyDescent="0.2">
      <c r="A12" s="567"/>
      <c r="B12" s="568"/>
      <c r="C12" s="569"/>
      <c r="D12" s="569"/>
      <c r="E12" s="569"/>
      <c r="F12" s="569"/>
      <c r="G12" s="565"/>
      <c r="H12" s="566"/>
      <c r="I12" s="560"/>
      <c r="J12" s="561"/>
    </row>
    <row r="13" spans="1:13" ht="12.75" customHeight="1" x14ac:dyDescent="0.2">
      <c r="A13" s="354" t="s">
        <v>688</v>
      </c>
      <c r="B13" s="355"/>
      <c r="C13" s="562" t="str">
        <f>IF(LEFT(A13)="&amp;","TOTAL DO ITEM "&amp;MID(A13,2,10),"")</f>
        <v>TOTAL DO ITEM 1.0</v>
      </c>
      <c r="D13" s="562"/>
      <c r="E13" s="562"/>
      <c r="F13" s="562"/>
      <c r="G13" s="398"/>
      <c r="H13" s="357" t="str">
        <f ca="1">IF(LEFT(A13)="&amp;",TEXT(SUM(INDIRECT("J"&amp;TEXT(MATCH(MID(A13,2,10),A$7:A13,0),"0")+6):INDIRECT("J"&amp;TEXT(MATCH(A13,A$7:A13,0),"0")+6)),"R$ #.##0,00"),"")</f>
        <v>R$ 6.950,00</v>
      </c>
      <c r="I13" s="357"/>
      <c r="J13" s="357" t="str">
        <f>IF(I13&lt;&gt;"",ROUND(I13*H13,2),"")</f>
        <v/>
      </c>
      <c r="L13" s="332"/>
      <c r="M13" s="358"/>
    </row>
    <row r="14" spans="1:13" ht="12.75" customHeight="1" x14ac:dyDescent="0.2">
      <c r="A14" s="354" t="s">
        <v>116</v>
      </c>
      <c r="B14" s="398"/>
      <c r="C14" s="558" t="s">
        <v>689</v>
      </c>
      <c r="D14" s="558"/>
      <c r="E14" s="558"/>
      <c r="F14" s="558"/>
      <c r="G14" s="398"/>
      <c r="H14" s="359" t="str">
        <f ca="1">IF(LEFT(A14)="&amp;",TEXT(SUM(INDIRECT("J"&amp;TEXT(MATCH(MID(A14,2,10),A$7:A14,0),"0")+6):INDIRECT("J"&amp;TEXT(MATCH(A14,A$7:A14,0),"0")+6)),"R$ #.##0,00"),"")</f>
        <v/>
      </c>
      <c r="I14" s="359"/>
      <c r="J14" s="360" t="str">
        <f>IF(I14&lt;&gt;"",ROUND(I14*H14,2),"")</f>
        <v/>
      </c>
    </row>
    <row r="15" spans="1:13" ht="25.5" customHeight="1" x14ac:dyDescent="0.2">
      <c r="A15" s="563" t="s">
        <v>98</v>
      </c>
      <c r="B15" s="564"/>
      <c r="C15" s="558" t="s">
        <v>690</v>
      </c>
      <c r="D15" s="558"/>
      <c r="E15" s="558"/>
      <c r="F15" s="558"/>
      <c r="G15" s="565" t="s">
        <v>687</v>
      </c>
      <c r="H15" s="566">
        <v>1</v>
      </c>
      <c r="I15" s="566">
        <v>8150</v>
      </c>
      <c r="J15" s="559">
        <f>H15*I15</f>
        <v>8150</v>
      </c>
    </row>
    <row r="16" spans="1:13" ht="27" customHeight="1" x14ac:dyDescent="0.2">
      <c r="A16" s="563"/>
      <c r="B16" s="564"/>
      <c r="C16" s="558"/>
      <c r="D16" s="558"/>
      <c r="E16" s="558"/>
      <c r="F16" s="558"/>
      <c r="G16" s="565"/>
      <c r="H16" s="566"/>
      <c r="I16" s="566"/>
      <c r="J16" s="559"/>
    </row>
    <row r="17" spans="1:12" ht="11.25" hidden="1" customHeight="1" x14ac:dyDescent="0.2">
      <c r="A17" s="563"/>
      <c r="B17" s="564"/>
      <c r="C17" s="558"/>
      <c r="D17" s="558"/>
      <c r="E17" s="558"/>
      <c r="F17" s="558"/>
      <c r="G17" s="565"/>
      <c r="H17" s="361"/>
      <c r="I17" s="361"/>
      <c r="J17" s="362"/>
    </row>
    <row r="18" spans="1:12" ht="12.75" hidden="1" customHeight="1" x14ac:dyDescent="0.2">
      <c r="A18" s="563"/>
      <c r="B18" s="564"/>
      <c r="C18" s="558"/>
      <c r="D18" s="558"/>
      <c r="E18" s="558"/>
      <c r="F18" s="558"/>
      <c r="G18" s="565"/>
      <c r="H18" s="361"/>
      <c r="I18" s="361"/>
      <c r="J18" s="362"/>
    </row>
    <row r="19" spans="1:12" ht="12.75" hidden="1" customHeight="1" x14ac:dyDescent="0.2">
      <c r="A19" s="563"/>
      <c r="B19" s="564"/>
      <c r="C19" s="558"/>
      <c r="D19" s="558"/>
      <c r="E19" s="558"/>
      <c r="F19" s="558"/>
      <c r="G19" s="565"/>
      <c r="H19" s="363"/>
      <c r="I19" s="363"/>
      <c r="J19" s="364"/>
    </row>
    <row r="20" spans="1:12" ht="12.75" customHeight="1" x14ac:dyDescent="0.2">
      <c r="A20" s="354" t="s">
        <v>691</v>
      </c>
      <c r="B20" s="398"/>
      <c r="C20" s="558" t="str">
        <f>IF(LEFT(A20)="&amp;","TOTAL DO ITEM "&amp;MID(A20,2,10),"")</f>
        <v>TOTAL DO ITEM 2.0</v>
      </c>
      <c r="D20" s="558"/>
      <c r="E20" s="558"/>
      <c r="F20" s="558"/>
      <c r="G20" s="398"/>
      <c r="H20" s="360" t="str">
        <f ca="1">IF(LEFT(A20)="&amp;",TEXT(SUM(INDIRECT("J"&amp;TEXT(MATCH(MID(A20,2,10),A$7:A20,0),"0")+6):INDIRECT("J"&amp;TEXT(MATCH(A20,A$7:A20,0),"0")+6)),"R$ #.##0,00"),"")</f>
        <v>R$ 8.150,00</v>
      </c>
      <c r="I20" s="360"/>
      <c r="J20" s="360" t="str">
        <f>IF(I20&lt;&gt;"",ROUND(I20*H20,2),"")</f>
        <v/>
      </c>
      <c r="L20" s="332"/>
    </row>
    <row r="21" spans="1:12" ht="12.75" customHeight="1" x14ac:dyDescent="0.2">
      <c r="A21" s="354" t="s">
        <v>117</v>
      </c>
      <c r="B21" s="398"/>
      <c r="C21" s="558" t="s">
        <v>692</v>
      </c>
      <c r="D21" s="558"/>
      <c r="E21" s="558"/>
      <c r="F21" s="558"/>
      <c r="G21" s="398"/>
      <c r="H21" s="360" t="str">
        <f ca="1">IF(LEFT(A21)="&amp;",TEXT(SUM(INDIRECT("J"&amp;TEXT(MATCH(MID(A21,2,10),A$7:A21,0),"0")+6):INDIRECT("J"&amp;TEXT(MATCH(A21,A$7:A21,0),"0")+6)),"R$ #.##0,00"),"")</f>
        <v/>
      </c>
      <c r="I21" s="360"/>
      <c r="J21" s="360" t="str">
        <f>IF(I21&lt;&gt;"",ROUND(I21*H21,2),"")</f>
        <v/>
      </c>
      <c r="L21" s="358"/>
    </row>
    <row r="22" spans="1:12" ht="12.75" customHeight="1" x14ac:dyDescent="0.2">
      <c r="A22" s="354" t="s">
        <v>99</v>
      </c>
      <c r="B22" s="398"/>
      <c r="C22" s="558" t="s">
        <v>693</v>
      </c>
      <c r="D22" s="558"/>
      <c r="E22" s="558"/>
      <c r="F22" s="558"/>
      <c r="G22" s="398" t="s">
        <v>687</v>
      </c>
      <c r="H22" s="360">
        <v>1</v>
      </c>
      <c r="I22" s="365">
        <v>2080</v>
      </c>
      <c r="J22" s="365">
        <f>H22*I22</f>
        <v>2080</v>
      </c>
    </row>
    <row r="23" spans="1:12" ht="26.25" customHeight="1" x14ac:dyDescent="0.2">
      <c r="A23" s="397" t="s">
        <v>694</v>
      </c>
      <c r="B23" s="398"/>
      <c r="C23" s="558" t="s">
        <v>695</v>
      </c>
      <c r="D23" s="558"/>
      <c r="E23" s="558"/>
      <c r="F23" s="558"/>
      <c r="G23" s="399" t="s">
        <v>687</v>
      </c>
      <c r="H23" s="368">
        <v>1</v>
      </c>
      <c r="I23" s="369">
        <v>3500</v>
      </c>
      <c r="J23" s="369">
        <f>H23*I23</f>
        <v>3500</v>
      </c>
    </row>
    <row r="24" spans="1:12" ht="12.75" customHeight="1" x14ac:dyDescent="0.2">
      <c r="A24" s="354" t="s">
        <v>696</v>
      </c>
      <c r="B24" s="398"/>
      <c r="C24" s="558" t="s">
        <v>697</v>
      </c>
      <c r="D24" s="558"/>
      <c r="E24" s="558"/>
      <c r="F24" s="558"/>
      <c r="G24" s="398" t="s">
        <v>687</v>
      </c>
      <c r="H24" s="360">
        <v>1</v>
      </c>
      <c r="I24" s="365">
        <v>1090</v>
      </c>
      <c r="J24" s="365">
        <f>H24*I24</f>
        <v>1090</v>
      </c>
    </row>
    <row r="25" spans="1:12" ht="12.75" customHeight="1" x14ac:dyDescent="0.2">
      <c r="A25" s="354" t="s">
        <v>698</v>
      </c>
      <c r="B25" s="398"/>
      <c r="C25" s="558" t="str">
        <f>IF(LEFT(A25)="&amp;","TOTAL DO ITEM "&amp;MID(A25,2,10),"")</f>
        <v>TOTAL DO ITEM 3.0</v>
      </c>
      <c r="D25" s="558"/>
      <c r="E25" s="558"/>
      <c r="F25" s="558"/>
      <c r="G25" s="398"/>
      <c r="H25" s="360" t="str">
        <f ca="1">IF(LEFT(A25)="&amp;",TEXT(SUM(INDIRECT("J"&amp;TEXT(MATCH(MID(A25,2,10),A$7:A25,0),"0")+6):INDIRECT("J"&amp;TEXT(MATCH(A25,A$7:A25,0),"0")+6)),"R$ #.##0,00"),"")</f>
        <v>R$ 6.670,00</v>
      </c>
      <c r="I25" s="360"/>
      <c r="J25" s="360" t="str">
        <f>IF(I25&lt;&gt;"",ROUND(I25*H25,2),"")</f>
        <v/>
      </c>
      <c r="L25" s="332"/>
    </row>
    <row r="26" spans="1:12" ht="12.75" customHeight="1" x14ac:dyDescent="0.2">
      <c r="A26" s="354" t="s">
        <v>119</v>
      </c>
      <c r="B26" s="398"/>
      <c r="C26" s="558" t="s">
        <v>699</v>
      </c>
      <c r="D26" s="558"/>
      <c r="E26" s="558"/>
      <c r="F26" s="558"/>
      <c r="G26" s="398"/>
      <c r="H26" s="360" t="str">
        <f ca="1">IF(LEFT(A26)="&amp;",TEXT(SUM(INDIRECT("J"&amp;TEXT(MATCH(MID(A26,2,10),A$7:A26,0),"0")+6):INDIRECT("J"&amp;TEXT(MATCH(A26,A$7:A26,0),"0")+6)),"R$ #.##0,00"),"")</f>
        <v/>
      </c>
      <c r="I26" s="360"/>
      <c r="J26" s="360" t="str">
        <f>IF(I26&lt;&gt;"",ROUND(I26*H26,2),"")</f>
        <v/>
      </c>
    </row>
    <row r="27" spans="1:12" ht="12.75" customHeight="1" x14ac:dyDescent="0.2">
      <c r="A27" s="354" t="s">
        <v>103</v>
      </c>
      <c r="B27" s="398"/>
      <c r="C27" s="558" t="s">
        <v>700</v>
      </c>
      <c r="D27" s="558"/>
      <c r="E27" s="558"/>
      <c r="F27" s="558"/>
      <c r="G27" s="398" t="s">
        <v>687</v>
      </c>
      <c r="H27" s="360">
        <v>1</v>
      </c>
      <c r="I27" s="370">
        <v>100</v>
      </c>
      <c r="J27" s="365">
        <f>H27*I27</f>
        <v>100</v>
      </c>
    </row>
    <row r="28" spans="1:12" ht="12.75" customHeight="1" x14ac:dyDescent="0.2">
      <c r="A28" s="354" t="s">
        <v>104</v>
      </c>
      <c r="B28" s="398"/>
      <c r="C28" s="558" t="s">
        <v>701</v>
      </c>
      <c r="D28" s="558"/>
      <c r="E28" s="558"/>
      <c r="F28" s="558"/>
      <c r="G28" s="398" t="s">
        <v>687</v>
      </c>
      <c r="H28" s="360">
        <v>1</v>
      </c>
      <c r="I28" s="371">
        <v>300</v>
      </c>
      <c r="J28" s="365">
        <f>H28*I28</f>
        <v>300</v>
      </c>
    </row>
    <row r="29" spans="1:12" ht="12.75" customHeight="1" x14ac:dyDescent="0.2">
      <c r="A29" s="354" t="s">
        <v>105</v>
      </c>
      <c r="B29" s="398"/>
      <c r="C29" s="558" t="s">
        <v>702</v>
      </c>
      <c r="D29" s="558"/>
      <c r="E29" s="558"/>
      <c r="F29" s="558"/>
      <c r="G29" s="398" t="s">
        <v>687</v>
      </c>
      <c r="H29" s="360">
        <v>1</v>
      </c>
      <c r="I29" s="365">
        <v>100</v>
      </c>
      <c r="J29" s="365">
        <f>H29*I29</f>
        <v>100</v>
      </c>
    </row>
    <row r="30" spans="1:12" ht="12.75" customHeight="1" x14ac:dyDescent="0.2">
      <c r="A30" s="354" t="s">
        <v>703</v>
      </c>
      <c r="B30" s="398"/>
      <c r="C30" s="558" t="str">
        <f>IF(LEFT(A30)="&amp;","TOTAL DO ITEM "&amp;MID(A30,2,10),"")</f>
        <v>TOTAL DO ITEM 4.0</v>
      </c>
      <c r="D30" s="558"/>
      <c r="E30" s="558"/>
      <c r="F30" s="558"/>
      <c r="G30" s="398"/>
      <c r="H30" s="360" t="str">
        <f ca="1">IF(LEFT(A30)="&amp;",TEXT(SUM(INDIRECT("J"&amp;TEXT(MATCH(MID(A30,2,10),A$7:A30,0),"0")+6):INDIRECT("J"&amp;TEXT(MATCH(A30,A$7:A30,0),"0")+6)),"R$ #.##0,00"),"")</f>
        <v>R$ 500,00</v>
      </c>
      <c r="I30" s="360"/>
      <c r="J30" s="360" t="str">
        <f>IF(I30&lt;&gt;"",ROUND(I30*H30,2),"")</f>
        <v/>
      </c>
      <c r="L30" s="332"/>
    </row>
    <row r="31" spans="1:12" ht="12.75" customHeight="1" x14ac:dyDescent="0.2">
      <c r="A31" s="372"/>
      <c r="B31" s="373"/>
      <c r="C31" s="556"/>
      <c r="D31" s="556"/>
      <c r="E31" s="556"/>
      <c r="F31" s="556"/>
      <c r="G31" s="374"/>
      <c r="H31" s="375"/>
      <c r="I31" s="376"/>
      <c r="J31" s="377"/>
    </row>
    <row r="32" spans="1:12" ht="12.75" customHeight="1" x14ac:dyDescent="0.25">
      <c r="A32" s="378"/>
      <c r="B32" s="379"/>
      <c r="C32" s="379"/>
      <c r="D32" s="554" t="s">
        <v>704</v>
      </c>
      <c r="E32" s="554"/>
      <c r="F32" s="554"/>
      <c r="G32" s="379"/>
      <c r="H32" s="555">
        <f>SUM(J8:J29)</f>
        <v>22270</v>
      </c>
      <c r="I32" s="555"/>
      <c r="J32" s="555"/>
    </row>
    <row r="33" spans="1:12" ht="12.75" customHeight="1" x14ac:dyDescent="0.25">
      <c r="A33" s="378"/>
      <c r="B33" s="379"/>
      <c r="C33" s="379"/>
      <c r="D33" s="554" t="s">
        <v>681</v>
      </c>
      <c r="E33" s="554"/>
      <c r="F33" s="554"/>
      <c r="G33" s="380">
        <f>H33/H32</f>
        <v>0.15</v>
      </c>
      <c r="H33" s="555">
        <f>H32*0.15</f>
        <v>3340.5</v>
      </c>
      <c r="I33" s="555"/>
      <c r="J33" s="555"/>
    </row>
    <row r="34" spans="1:12" ht="3.95" customHeight="1" x14ac:dyDescent="0.2">
      <c r="D34" s="557"/>
      <c r="E34" s="557"/>
      <c r="F34" s="557"/>
    </row>
    <row r="35" spans="1:12" ht="15" customHeight="1" x14ac:dyDescent="0.25">
      <c r="A35" s="378"/>
      <c r="B35" s="379"/>
      <c r="C35" s="379"/>
      <c r="D35" s="554" t="s">
        <v>705</v>
      </c>
      <c r="E35" s="554"/>
      <c r="F35" s="554"/>
      <c r="G35" s="379"/>
      <c r="H35" s="555">
        <f>H33+H32</f>
        <v>25610.5</v>
      </c>
      <c r="I35" s="555"/>
      <c r="J35" s="555"/>
      <c r="L35" s="382"/>
    </row>
    <row r="36" spans="1:12" ht="12.75" hidden="1" customHeight="1" x14ac:dyDescent="0.2">
      <c r="A36" s="383"/>
      <c r="B36" s="384"/>
      <c r="C36" s="384"/>
      <c r="D36" s="384"/>
      <c r="E36" s="384"/>
      <c r="F36" s="384"/>
      <c r="G36" s="384"/>
      <c r="H36" s="384"/>
      <c r="I36" s="385"/>
      <c r="J36" s="386"/>
    </row>
  </sheetData>
  <sheetProtection selectLockedCells="1" selectUnlockedCells="1"/>
  <mergeCells count="40">
    <mergeCell ref="D35:F35"/>
    <mergeCell ref="H35:J35"/>
    <mergeCell ref="C31:F31"/>
    <mergeCell ref="D32:F32"/>
    <mergeCell ref="H32:J32"/>
    <mergeCell ref="D33:F33"/>
    <mergeCell ref="H33:J33"/>
    <mergeCell ref="D34:F34"/>
    <mergeCell ref="C30:F30"/>
    <mergeCell ref="J15:J16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I8:I12"/>
    <mergeCell ref="J8:J12"/>
    <mergeCell ref="C13:F13"/>
    <mergeCell ref="C14:F14"/>
    <mergeCell ref="A15:A19"/>
    <mergeCell ref="B15:B19"/>
    <mergeCell ref="C15:F19"/>
    <mergeCell ref="G15:G19"/>
    <mergeCell ref="H15:H16"/>
    <mergeCell ref="I15:I16"/>
    <mergeCell ref="A8:A12"/>
    <mergeCell ref="B8:B12"/>
    <mergeCell ref="C8:F12"/>
    <mergeCell ref="G8:G12"/>
    <mergeCell ref="H8:H12"/>
    <mergeCell ref="D1:E1"/>
    <mergeCell ref="I1:J1"/>
    <mergeCell ref="A4:C4"/>
    <mergeCell ref="C6:F6"/>
    <mergeCell ref="C7:F7"/>
  </mergeCells>
  <conditionalFormatting sqref="A31:C31 G31:J31">
    <cfRule type="expression" dxfId="16" priority="10" stopIfTrue="1">
      <formula>"G8="""""</formula>
    </cfRule>
  </conditionalFormatting>
  <conditionalFormatting sqref="A7:A8 A13:A15 A20:A30">
    <cfRule type="expression" dxfId="15" priority="11" stopIfTrue="1">
      <formula>AND($G7="",LEFT($A7)="&amp;")</formula>
    </cfRule>
    <cfRule type="expression" dxfId="14" priority="12" stopIfTrue="1">
      <formula>$G7=""</formula>
    </cfRule>
  </conditionalFormatting>
  <conditionalFormatting sqref="B7:I7 B13:C15 B20:C30 C8 D13:I14 D20:F26 D28:F30 G8:H8 G15:H15 G20:I21 J8 G25:I30 G22:H24">
    <cfRule type="expression" dxfId="13" priority="13" stopIfTrue="1">
      <formula>$G7=""</formula>
    </cfRule>
  </conditionalFormatting>
  <conditionalFormatting sqref="J7 J13:J14 J20:J30">
    <cfRule type="expression" dxfId="12" priority="14" stopIfTrue="1">
      <formula>$G7=""</formula>
    </cfRule>
  </conditionalFormatting>
  <conditionalFormatting sqref="L10:L12 L15:L19 L22:L24 L27:L29">
    <cfRule type="cellIs" dxfId="11" priority="15" stopIfTrue="1" operator="notEqual">
      <formula>ROUND($J10,2)</formula>
    </cfRule>
  </conditionalFormatting>
  <conditionalFormatting sqref="L13 L20 L25 L30">
    <cfRule type="cellIs" dxfId="10" priority="16" stopIfTrue="1" operator="notEqual">
      <formula>VALUE($H13)</formula>
    </cfRule>
  </conditionalFormatting>
  <conditionalFormatting sqref="L9">
    <cfRule type="cellIs" dxfId="9" priority="17" stopIfTrue="1" operator="notEqual">
      <formula>ROUND($J8,2)</formula>
    </cfRule>
  </conditionalFormatting>
  <conditionalFormatting sqref="I8">
    <cfRule type="expression" dxfId="8" priority="9" stopIfTrue="1">
      <formula>$G8=""</formula>
    </cfRule>
  </conditionalFormatting>
  <conditionalFormatting sqref="I8">
    <cfRule type="expression" dxfId="7" priority="8" stopIfTrue="1">
      <formula>$G8=""</formula>
    </cfRule>
  </conditionalFormatting>
  <conditionalFormatting sqref="I15:I16">
    <cfRule type="expression" dxfId="6" priority="7" stopIfTrue="1">
      <formula>$G15=""</formula>
    </cfRule>
  </conditionalFormatting>
  <conditionalFormatting sqref="I22">
    <cfRule type="expression" dxfId="5" priority="6" stopIfTrue="1">
      <formula>$G22=""</formula>
    </cfRule>
  </conditionalFormatting>
  <conditionalFormatting sqref="I22">
    <cfRule type="expression" dxfId="4" priority="5" stopIfTrue="1">
      <formula>$G22=""</formula>
    </cfRule>
  </conditionalFormatting>
  <conditionalFormatting sqref="I23">
    <cfRule type="expression" dxfId="3" priority="4" stopIfTrue="1">
      <formula>$G23=""</formula>
    </cfRule>
  </conditionalFormatting>
  <conditionalFormatting sqref="I23">
    <cfRule type="expression" dxfId="2" priority="3" stopIfTrue="1">
      <formula>$G23=""</formula>
    </cfRule>
  </conditionalFormatting>
  <conditionalFormatting sqref="I24">
    <cfRule type="expression" dxfId="1" priority="2" stopIfTrue="1">
      <formula>$G24=""</formula>
    </cfRule>
  </conditionalFormatting>
  <conditionalFormatting sqref="I24">
    <cfRule type="expression" dxfId="0" priority="1" stopIfTrue="1">
      <formula>$G24=""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63" firstPageNumber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D69"/>
  <sheetViews>
    <sheetView workbookViewId="0">
      <selection activeCell="A6" sqref="A6"/>
    </sheetView>
  </sheetViews>
  <sheetFormatPr defaultColWidth="9.140625" defaultRowHeight="12.75" x14ac:dyDescent="0.2"/>
  <cols>
    <col min="1" max="1" width="11.42578125" style="40" bestFit="1" customWidth="1"/>
    <col min="2" max="2" width="50.42578125" style="41" customWidth="1"/>
    <col min="3" max="4" width="18.7109375" style="42" customWidth="1"/>
    <col min="5" max="16384" width="9.140625" style="9"/>
  </cols>
  <sheetData>
    <row r="1" spans="1:4" s="21" customFormat="1" ht="5.25" x14ac:dyDescent="0.2">
      <c r="A1" s="14"/>
      <c r="B1" s="12"/>
      <c r="C1" s="12"/>
      <c r="D1" s="12"/>
    </row>
    <row r="2" spans="1:4" s="10" customFormat="1" ht="5.25" x14ac:dyDescent="0.2">
      <c r="A2" s="22"/>
      <c r="B2" s="22"/>
      <c r="C2" s="22"/>
      <c r="D2" s="22"/>
    </row>
    <row r="3" spans="1:4" s="13" customFormat="1" ht="11.25" x14ac:dyDescent="0.2">
      <c r="A3" s="56" t="s">
        <v>529</v>
      </c>
      <c r="B3" s="580"/>
      <c r="C3" s="580">
        <v>0</v>
      </c>
      <c r="D3" s="580">
        <v>0</v>
      </c>
    </row>
    <row r="4" spans="1:4" s="17" customFormat="1" ht="5.25" x14ac:dyDescent="0.2">
      <c r="A4" s="23"/>
      <c r="B4" s="23"/>
      <c r="C4" s="43"/>
      <c r="D4" s="43"/>
    </row>
    <row r="5" spans="1:4" s="13" customFormat="1" ht="11.25" x14ac:dyDescent="0.2">
      <c r="A5" s="56" t="s">
        <v>51</v>
      </c>
      <c r="B5" s="580" t="s">
        <v>706</v>
      </c>
      <c r="C5" s="580">
        <v>0</v>
      </c>
      <c r="D5" s="580">
        <v>0</v>
      </c>
    </row>
    <row r="6" spans="1:4" s="17" customFormat="1" ht="5.25" x14ac:dyDescent="0.2">
      <c r="A6" s="23"/>
      <c r="B6" s="23"/>
      <c r="C6" s="43"/>
      <c r="D6" s="43"/>
    </row>
    <row r="7" spans="1:4" s="13" customFormat="1" ht="11.25" x14ac:dyDescent="0.2">
      <c r="A7" s="56" t="s">
        <v>445</v>
      </c>
      <c r="B7" s="580"/>
      <c r="C7" s="580"/>
      <c r="D7" s="580"/>
    </row>
    <row r="8" spans="1:4" s="10" customFormat="1" ht="5.25" x14ac:dyDescent="0.2">
      <c r="A8" s="44"/>
      <c r="B8" s="45"/>
      <c r="C8" s="46"/>
      <c r="D8" s="46"/>
    </row>
    <row r="9" spans="1:4" s="13" customFormat="1" ht="11.25" x14ac:dyDescent="0.2">
      <c r="A9" s="56" t="s">
        <v>446</v>
      </c>
      <c r="B9" s="580"/>
      <c r="C9" s="580"/>
      <c r="D9" s="580"/>
    </row>
    <row r="10" spans="1:4" s="10" customFormat="1" ht="5.25" x14ac:dyDescent="0.2">
      <c r="A10" s="44"/>
      <c r="B10" s="45"/>
      <c r="C10" s="46"/>
      <c r="D10" s="46"/>
    </row>
    <row r="11" spans="1:4" s="10" customFormat="1" ht="11.25" x14ac:dyDescent="0.2">
      <c r="A11" s="56" t="s">
        <v>9</v>
      </c>
      <c r="B11" s="580" t="s">
        <v>528</v>
      </c>
      <c r="C11" s="580">
        <v>0</v>
      </c>
      <c r="D11" s="580">
        <v>0</v>
      </c>
    </row>
    <row r="12" spans="1:4" s="10" customFormat="1" ht="5.25" x14ac:dyDescent="0.2">
      <c r="A12" s="44"/>
      <c r="B12" s="45"/>
      <c r="C12" s="46"/>
      <c r="D12" s="46"/>
    </row>
    <row r="13" spans="1:4" s="13" customFormat="1" ht="11.25" x14ac:dyDescent="0.2">
      <c r="A13" s="56" t="s">
        <v>272</v>
      </c>
      <c r="B13" s="580" t="s">
        <v>533</v>
      </c>
      <c r="C13" s="580">
        <v>0</v>
      </c>
      <c r="D13" s="580">
        <v>0</v>
      </c>
    </row>
    <row r="14" spans="1:4" s="17" customFormat="1" ht="5.25" x14ac:dyDescent="0.2">
      <c r="A14" s="24"/>
      <c r="B14" s="24"/>
      <c r="C14" s="24"/>
      <c r="D14" s="24"/>
    </row>
    <row r="15" spans="1:4" s="21" customFormat="1" ht="5.25" x14ac:dyDescent="0.2">
      <c r="A15" s="581"/>
      <c r="B15" s="581"/>
      <c r="C15" s="581"/>
      <c r="D15" s="581"/>
    </row>
    <row r="16" spans="1:4" s="28" customFormat="1" ht="11.25" x14ac:dyDescent="0.2">
      <c r="A16" s="582" t="s">
        <v>531</v>
      </c>
      <c r="B16" s="582"/>
      <c r="C16" s="582"/>
      <c r="D16" s="582"/>
    </row>
    <row r="17" spans="1:4" s="21" customFormat="1" ht="5.25" x14ac:dyDescent="0.2">
      <c r="A17" s="583"/>
      <c r="B17" s="583"/>
      <c r="C17" s="583"/>
      <c r="D17" s="583"/>
    </row>
    <row r="18" spans="1:4" s="21" customFormat="1" ht="5.25" x14ac:dyDescent="0.2">
      <c r="A18" s="15"/>
      <c r="B18" s="25"/>
      <c r="C18" s="27"/>
      <c r="D18" s="16"/>
    </row>
    <row r="19" spans="1:4" s="28" customFormat="1" ht="11.25" x14ac:dyDescent="0.2">
      <c r="A19" s="576" t="s">
        <v>77</v>
      </c>
      <c r="B19" s="577" t="s">
        <v>49</v>
      </c>
      <c r="C19" s="578" t="s">
        <v>36</v>
      </c>
      <c r="D19" s="579"/>
    </row>
    <row r="20" spans="1:4" s="28" customFormat="1" ht="11.25" x14ac:dyDescent="0.2">
      <c r="A20" s="576"/>
      <c r="B20" s="577"/>
      <c r="C20" s="67" t="s">
        <v>45</v>
      </c>
      <c r="D20" s="67" t="s">
        <v>46</v>
      </c>
    </row>
    <row r="21" spans="1:4" s="21" customFormat="1" ht="5.25" x14ac:dyDescent="0.2">
      <c r="A21" s="29"/>
      <c r="B21" s="30"/>
      <c r="C21" s="32"/>
      <c r="D21" s="32"/>
    </row>
    <row r="22" spans="1:4" s="11" customFormat="1" ht="8.25" x14ac:dyDescent="0.15">
      <c r="A22" s="48"/>
      <c r="B22" s="33"/>
      <c r="C22" s="59"/>
      <c r="D22" s="59"/>
    </row>
    <row r="23" spans="1:4" s="8" customFormat="1" ht="11.25" x14ac:dyDescent="0.2">
      <c r="A23" s="49" t="s">
        <v>11</v>
      </c>
      <c r="B23" s="57" t="s">
        <v>12</v>
      </c>
      <c r="C23" s="60">
        <f>SUM(C25:C33)</f>
        <v>0.36800000000000005</v>
      </c>
      <c r="D23" s="60">
        <f>SUM(D25:D33)</f>
        <v>0.36800000000000005</v>
      </c>
    </row>
    <row r="24" spans="1:4" s="7" customFormat="1" ht="5.25" x14ac:dyDescent="0.15">
      <c r="A24" s="50"/>
      <c r="B24" s="34"/>
      <c r="C24" s="61"/>
      <c r="D24" s="61"/>
    </row>
    <row r="25" spans="1:4" s="18" customFormat="1" ht="11.25" x14ac:dyDescent="0.2">
      <c r="A25" s="51" t="s">
        <v>13</v>
      </c>
      <c r="B25" s="58" t="s">
        <v>60</v>
      </c>
      <c r="C25" s="62">
        <v>0.2</v>
      </c>
      <c r="D25" s="62">
        <v>0.2</v>
      </c>
    </row>
    <row r="26" spans="1:4" s="18" customFormat="1" ht="11.25" x14ac:dyDescent="0.2">
      <c r="A26" s="51" t="s">
        <v>14</v>
      </c>
      <c r="B26" s="58" t="s">
        <v>41</v>
      </c>
      <c r="C26" s="62">
        <v>1.4999999999999999E-2</v>
      </c>
      <c r="D26" s="62">
        <v>1.4999999999999999E-2</v>
      </c>
    </row>
    <row r="27" spans="1:4" s="18" customFormat="1" ht="11.25" x14ac:dyDescent="0.2">
      <c r="A27" s="51" t="s">
        <v>16</v>
      </c>
      <c r="B27" s="58" t="s">
        <v>42</v>
      </c>
      <c r="C27" s="62">
        <v>0.01</v>
      </c>
      <c r="D27" s="62">
        <v>0.01</v>
      </c>
    </row>
    <row r="28" spans="1:4" s="18" customFormat="1" ht="11.25" x14ac:dyDescent="0.2">
      <c r="A28" s="51" t="s">
        <v>17</v>
      </c>
      <c r="B28" s="58" t="s">
        <v>19</v>
      </c>
      <c r="C28" s="63">
        <v>2E-3</v>
      </c>
      <c r="D28" s="63">
        <v>2E-3</v>
      </c>
    </row>
    <row r="29" spans="1:4" s="18" customFormat="1" ht="11.25" x14ac:dyDescent="0.2">
      <c r="A29" s="51" t="s">
        <v>18</v>
      </c>
      <c r="B29" s="58" t="s">
        <v>23</v>
      </c>
      <c r="C29" s="63">
        <v>6.0000000000000001E-3</v>
      </c>
      <c r="D29" s="63">
        <v>6.0000000000000001E-3</v>
      </c>
    </row>
    <row r="30" spans="1:4" s="18" customFormat="1" ht="11.25" x14ac:dyDescent="0.2">
      <c r="A30" s="51" t="s">
        <v>20</v>
      </c>
      <c r="B30" s="58" t="s">
        <v>73</v>
      </c>
      <c r="C30" s="63">
        <v>2.5000000000000001E-2</v>
      </c>
      <c r="D30" s="63">
        <v>2.5000000000000001E-2</v>
      </c>
    </row>
    <row r="31" spans="1:4" s="18" customFormat="1" ht="11.25" x14ac:dyDescent="0.2">
      <c r="A31" s="51" t="s">
        <v>21</v>
      </c>
      <c r="B31" s="58" t="s">
        <v>63</v>
      </c>
      <c r="C31" s="63">
        <v>0.03</v>
      </c>
      <c r="D31" s="63">
        <v>0.03</v>
      </c>
    </row>
    <row r="32" spans="1:4" s="18" customFormat="1" ht="11.25" x14ac:dyDescent="0.2">
      <c r="A32" s="51" t="s">
        <v>22</v>
      </c>
      <c r="B32" s="58" t="s">
        <v>15</v>
      </c>
      <c r="C32" s="62">
        <v>0.08</v>
      </c>
      <c r="D32" s="62">
        <v>0.08</v>
      </c>
    </row>
    <row r="33" spans="1:4" s="18" customFormat="1" ht="11.25" x14ac:dyDescent="0.2">
      <c r="A33" s="51" t="s">
        <v>61</v>
      </c>
      <c r="B33" s="58" t="s">
        <v>62</v>
      </c>
      <c r="C33" s="63">
        <v>0</v>
      </c>
      <c r="D33" s="63">
        <v>0</v>
      </c>
    </row>
    <row r="34" spans="1:4" s="7" customFormat="1" ht="5.25" x14ac:dyDescent="0.15">
      <c r="A34" s="50"/>
      <c r="B34" s="34"/>
      <c r="C34" s="61"/>
      <c r="D34" s="61"/>
    </row>
    <row r="35" spans="1:4" s="8" customFormat="1" ht="11.25" x14ac:dyDescent="0.2">
      <c r="A35" s="49" t="s">
        <v>24</v>
      </c>
      <c r="B35" s="57" t="s">
        <v>64</v>
      </c>
      <c r="C35" s="60">
        <f>SUM(C37:C46)</f>
        <v>0.46259999999999996</v>
      </c>
      <c r="D35" s="60">
        <f>SUM(D37:D46)</f>
        <v>0.17369999999999999</v>
      </c>
    </row>
    <row r="36" spans="1:4" s="7" customFormat="1" ht="5.25" x14ac:dyDescent="0.15">
      <c r="A36" s="50"/>
      <c r="B36" s="34"/>
      <c r="C36" s="61"/>
      <c r="D36" s="61"/>
    </row>
    <row r="37" spans="1:4" s="18" customFormat="1" ht="11.25" x14ac:dyDescent="0.2">
      <c r="A37" s="51" t="s">
        <v>25</v>
      </c>
      <c r="B37" s="58" t="s">
        <v>65</v>
      </c>
      <c r="C37" s="62">
        <v>0.17910000000000001</v>
      </c>
      <c r="D37" s="78" t="s">
        <v>131</v>
      </c>
    </row>
    <row r="38" spans="1:4" s="18" customFormat="1" ht="11.25" x14ac:dyDescent="0.2">
      <c r="A38" s="51" t="s">
        <v>26</v>
      </c>
      <c r="B38" s="58" t="s">
        <v>66</v>
      </c>
      <c r="C38" s="62">
        <v>3.9600000000000003E-2</v>
      </c>
      <c r="D38" s="78" t="s">
        <v>131</v>
      </c>
    </row>
    <row r="39" spans="1:4" s="18" customFormat="1" ht="11.25" x14ac:dyDescent="0.2">
      <c r="A39" s="51" t="s">
        <v>27</v>
      </c>
      <c r="B39" s="58" t="s">
        <v>74</v>
      </c>
      <c r="C39" s="62">
        <v>9.1000000000000004E-3</v>
      </c>
      <c r="D39" s="62">
        <v>7.0000000000000001E-3</v>
      </c>
    </row>
    <row r="40" spans="1:4" s="18" customFormat="1" ht="11.25" x14ac:dyDescent="0.2">
      <c r="A40" s="51" t="s">
        <v>28</v>
      </c>
      <c r="B40" s="58" t="s">
        <v>40</v>
      </c>
      <c r="C40" s="62">
        <v>0.1091</v>
      </c>
      <c r="D40" s="62">
        <v>8.3299999999999999E-2</v>
      </c>
    </row>
    <row r="41" spans="1:4" s="18" customFormat="1" ht="11.25" x14ac:dyDescent="0.2">
      <c r="A41" s="51" t="s">
        <v>29</v>
      </c>
      <c r="B41" s="58" t="s">
        <v>75</v>
      </c>
      <c r="C41" s="62">
        <v>6.9999999999999999E-4</v>
      </c>
      <c r="D41" s="62">
        <v>5.0000000000000001E-4</v>
      </c>
    </row>
    <row r="42" spans="1:4" s="18" customFormat="1" ht="11.25" x14ac:dyDescent="0.2">
      <c r="A42" s="51" t="s">
        <v>43</v>
      </c>
      <c r="B42" s="58" t="s">
        <v>79</v>
      </c>
      <c r="C42" s="62">
        <v>7.3000000000000001E-3</v>
      </c>
      <c r="D42" s="62">
        <v>5.5999999999999999E-3</v>
      </c>
    </row>
    <row r="43" spans="1:4" s="18" customFormat="1" ht="11.25" x14ac:dyDescent="0.2">
      <c r="A43" s="51" t="s">
        <v>47</v>
      </c>
      <c r="B43" s="58" t="s">
        <v>80</v>
      </c>
      <c r="C43" s="62">
        <v>1.6400000000000001E-2</v>
      </c>
      <c r="D43" s="78" t="s">
        <v>131</v>
      </c>
    </row>
    <row r="44" spans="1:4" s="18" customFormat="1" ht="11.25" x14ac:dyDescent="0.2">
      <c r="A44" s="51" t="s">
        <v>81</v>
      </c>
      <c r="B44" s="58" t="s">
        <v>82</v>
      </c>
      <c r="C44" s="62">
        <v>1.1000000000000001E-3</v>
      </c>
      <c r="D44" s="62">
        <v>8.0000000000000004E-4</v>
      </c>
    </row>
    <row r="45" spans="1:4" s="18" customFormat="1" ht="11.25" x14ac:dyDescent="0.2">
      <c r="A45" s="51" t="s">
        <v>83</v>
      </c>
      <c r="B45" s="58" t="s">
        <v>84</v>
      </c>
      <c r="C45" s="62">
        <v>9.9900000000000003E-2</v>
      </c>
      <c r="D45" s="62">
        <v>7.6300000000000007E-2</v>
      </c>
    </row>
    <row r="46" spans="1:4" s="18" customFormat="1" ht="11.25" x14ac:dyDescent="0.2">
      <c r="A46" s="51" t="s">
        <v>85</v>
      </c>
      <c r="B46" s="58" t="s">
        <v>86</v>
      </c>
      <c r="C46" s="62">
        <v>2.9999999999999997E-4</v>
      </c>
      <c r="D46" s="62">
        <v>2.0000000000000001E-4</v>
      </c>
    </row>
    <row r="47" spans="1:4" s="7" customFormat="1" ht="5.25" x14ac:dyDescent="0.15">
      <c r="A47" s="50"/>
      <c r="B47" s="34"/>
      <c r="C47" s="61"/>
      <c r="D47" s="61"/>
    </row>
    <row r="48" spans="1:4" s="8" customFormat="1" ht="11.25" x14ac:dyDescent="0.2">
      <c r="A48" s="49" t="s">
        <v>30</v>
      </c>
      <c r="B48" s="57" t="s">
        <v>67</v>
      </c>
      <c r="C48" s="60">
        <f>SUM(C50:C54)</f>
        <v>0.16020000000000001</v>
      </c>
      <c r="D48" s="60">
        <f>SUM(D50:D54)</f>
        <v>0.12250000000000001</v>
      </c>
    </row>
    <row r="49" spans="1:4" s="7" customFormat="1" ht="5.25" x14ac:dyDescent="0.15">
      <c r="A49" s="50"/>
      <c r="B49" s="34"/>
      <c r="C49" s="61"/>
      <c r="D49" s="61"/>
    </row>
    <row r="50" spans="1:4" s="18" customFormat="1" ht="11.25" x14ac:dyDescent="0.2">
      <c r="A50" s="51" t="s">
        <v>31</v>
      </c>
      <c r="B50" s="58" t="s">
        <v>87</v>
      </c>
      <c r="C50" s="63">
        <v>6.5000000000000002E-2</v>
      </c>
      <c r="D50" s="63">
        <v>4.9700000000000001E-2</v>
      </c>
    </row>
    <row r="51" spans="1:4" s="18" customFormat="1" ht="11.25" x14ac:dyDescent="0.2">
      <c r="A51" s="51" t="s">
        <v>32</v>
      </c>
      <c r="B51" s="58" t="s">
        <v>88</v>
      </c>
      <c r="C51" s="63">
        <v>1.5E-3</v>
      </c>
      <c r="D51" s="63">
        <v>1.1999999999999999E-3</v>
      </c>
    </row>
    <row r="52" spans="1:4" s="18" customFormat="1" ht="11.25" x14ac:dyDescent="0.2">
      <c r="A52" s="51" t="s">
        <v>89</v>
      </c>
      <c r="B52" s="58" t="s">
        <v>90</v>
      </c>
      <c r="C52" s="63">
        <v>3.6499999999999998E-2</v>
      </c>
      <c r="D52" s="63">
        <v>2.7900000000000001E-2</v>
      </c>
    </row>
    <row r="53" spans="1:4" s="18" customFormat="1" ht="11.25" x14ac:dyDescent="0.2">
      <c r="A53" s="51" t="s">
        <v>91</v>
      </c>
      <c r="B53" s="58" t="s">
        <v>68</v>
      </c>
      <c r="C53" s="62">
        <v>5.1700000000000003E-2</v>
      </c>
      <c r="D53" s="62">
        <v>3.95E-2</v>
      </c>
    </row>
    <row r="54" spans="1:4" s="18" customFormat="1" ht="11.25" x14ac:dyDescent="0.2">
      <c r="A54" s="51" t="s">
        <v>92</v>
      </c>
      <c r="B54" s="58" t="s">
        <v>93</v>
      </c>
      <c r="C54" s="63">
        <v>5.4999999999999997E-3</v>
      </c>
      <c r="D54" s="63">
        <v>4.1999999999999997E-3</v>
      </c>
    </row>
    <row r="55" spans="1:4" s="7" customFormat="1" ht="5.25" x14ac:dyDescent="0.15">
      <c r="A55" s="50"/>
      <c r="B55" s="34"/>
      <c r="C55" s="61"/>
      <c r="D55" s="61"/>
    </row>
    <row r="56" spans="1:4" s="8" customFormat="1" ht="11.25" x14ac:dyDescent="0.2">
      <c r="A56" s="49" t="s">
        <v>33</v>
      </c>
      <c r="B56" s="57" t="s">
        <v>76</v>
      </c>
      <c r="C56" s="60">
        <f>SUM(C58:C59)</f>
        <v>0.17599999999999999</v>
      </c>
      <c r="D56" s="60">
        <f>SUM(D58:D59)</f>
        <v>6.83E-2</v>
      </c>
    </row>
    <row r="57" spans="1:4" s="7" customFormat="1" ht="5.25" x14ac:dyDescent="0.15">
      <c r="A57" s="50"/>
      <c r="B57" s="34"/>
      <c r="C57" s="61"/>
      <c r="D57" s="61"/>
    </row>
    <row r="58" spans="1:4" s="18" customFormat="1" ht="11.25" x14ac:dyDescent="0.2">
      <c r="A58" s="51" t="s">
        <v>34</v>
      </c>
      <c r="B58" s="58" t="s">
        <v>94</v>
      </c>
      <c r="C58" s="62">
        <f>ROUND(($C$23*$C$35),4)</f>
        <v>0.17019999999999999</v>
      </c>
      <c r="D58" s="62">
        <f>ROUND(($D$23*$D$35),4)</f>
        <v>6.3899999999999998E-2</v>
      </c>
    </row>
    <row r="59" spans="1:4" s="18" customFormat="1" ht="22.5" x14ac:dyDescent="0.2">
      <c r="A59" s="51" t="s">
        <v>78</v>
      </c>
      <c r="B59" s="58" t="s">
        <v>95</v>
      </c>
      <c r="C59" s="62">
        <f>ROUND((SUM(($C$23*$C$51),($C$32*$C$50))),4)</f>
        <v>5.7999999999999996E-3</v>
      </c>
      <c r="D59" s="62">
        <f>ROUND((SUM(($D$23*$D$51),($D$32*$D$50))),4)</f>
        <v>4.4000000000000003E-3</v>
      </c>
    </row>
    <row r="60" spans="1:4" s="7" customFormat="1" ht="5.25" x14ac:dyDescent="0.15">
      <c r="A60" s="50"/>
      <c r="B60" s="34"/>
      <c r="C60" s="61"/>
      <c r="D60" s="61"/>
    </row>
    <row r="61" spans="1:4" s="8" customFormat="1" ht="11.25" x14ac:dyDescent="0.2">
      <c r="A61" s="49" t="s">
        <v>35</v>
      </c>
      <c r="B61" s="57" t="s">
        <v>96</v>
      </c>
      <c r="C61" s="60">
        <v>0</v>
      </c>
      <c r="D61" s="60">
        <v>0</v>
      </c>
    </row>
    <row r="62" spans="1:4" s="7" customFormat="1" ht="5.25" x14ac:dyDescent="0.15">
      <c r="A62" s="50"/>
      <c r="B62" s="34"/>
      <c r="C62" s="61"/>
      <c r="D62" s="61"/>
    </row>
    <row r="63" spans="1:4" s="8" customFormat="1" ht="11.25" x14ac:dyDescent="0.2">
      <c r="A63" s="49" t="s">
        <v>97</v>
      </c>
      <c r="B63" s="57" t="s">
        <v>48</v>
      </c>
      <c r="C63" s="60">
        <f>SUM(C23,C35,C48,C56,C61)</f>
        <v>1.1668000000000001</v>
      </c>
      <c r="D63" s="60">
        <f>SUM(D23,D35,D48,D56,D61)</f>
        <v>0.73250000000000015</v>
      </c>
    </row>
    <row r="64" spans="1:4" s="11" customFormat="1" ht="8.25" x14ac:dyDescent="0.15">
      <c r="A64" s="52"/>
      <c r="B64" s="36"/>
      <c r="C64" s="64"/>
      <c r="D64" s="64"/>
    </row>
    <row r="65" spans="1:4" s="7" customFormat="1" ht="5.25" x14ac:dyDescent="0.15">
      <c r="A65" s="15"/>
      <c r="B65" s="20"/>
      <c r="C65" s="20"/>
      <c r="D65" s="16"/>
    </row>
    <row r="66" spans="1:4" s="18" customFormat="1" ht="24" customHeight="1" x14ac:dyDescent="0.2">
      <c r="A66" s="94" t="s">
        <v>54</v>
      </c>
      <c r="B66" s="575" t="s">
        <v>443</v>
      </c>
      <c r="C66" s="575"/>
      <c r="D66" s="575"/>
    </row>
    <row r="67" spans="1:4" s="7" customFormat="1" ht="5.25" x14ac:dyDescent="0.15">
      <c r="A67" s="29"/>
      <c r="B67" s="85"/>
      <c r="C67" s="85"/>
      <c r="D67" s="86"/>
    </row>
    <row r="68" spans="1:4" s="18" customFormat="1" ht="11.25" x14ac:dyDescent="0.2">
      <c r="A68" s="37"/>
      <c r="B68" s="38"/>
      <c r="C68" s="39"/>
      <c r="D68" s="39"/>
    </row>
    <row r="69" spans="1:4" s="8" customFormat="1" ht="11.25" x14ac:dyDescent="0.2">
      <c r="A69" s="421">
        <f ca="1">TODAY()</f>
        <v>43410</v>
      </c>
      <c r="B69" s="421"/>
      <c r="C69" s="421"/>
      <c r="D69" s="421"/>
    </row>
  </sheetData>
  <mergeCells count="14">
    <mergeCell ref="B13:D13"/>
    <mergeCell ref="A15:D15"/>
    <mergeCell ref="A16:D16"/>
    <mergeCell ref="A17:D17"/>
    <mergeCell ref="B3:D3"/>
    <mergeCell ref="B5:D5"/>
    <mergeCell ref="B7:D7"/>
    <mergeCell ref="B9:D9"/>
    <mergeCell ref="B11:D11"/>
    <mergeCell ref="B66:D66"/>
    <mergeCell ref="A69:D69"/>
    <mergeCell ref="A19:A20"/>
    <mergeCell ref="B19:B20"/>
    <mergeCell ref="C19:D19"/>
  </mergeCells>
  <printOptions horizontalCentered="1"/>
  <pageMargins left="0.7" right="0.7" top="0.75" bottom="0.75" header="0.3" footer="0.3"/>
  <pageSetup paperSize="9" scale="90" orientation="portrait" r:id="rId1"/>
  <headerFooter alignWithMargins="0">
    <oddFooter>&amp;CPágina &amp;P /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D52"/>
  <sheetViews>
    <sheetView workbookViewId="0">
      <selection activeCell="B26" sqref="B26:C26"/>
    </sheetView>
  </sheetViews>
  <sheetFormatPr defaultColWidth="9.140625" defaultRowHeight="12.75" x14ac:dyDescent="0.2"/>
  <cols>
    <col min="1" max="1" width="11.42578125" style="40" bestFit="1" customWidth="1"/>
    <col min="2" max="2" width="43.85546875" style="41" customWidth="1"/>
    <col min="3" max="3" width="17.5703125" style="41" customWidth="1"/>
    <col min="4" max="4" width="26.42578125" style="42" customWidth="1"/>
    <col min="5" max="16384" width="9.140625" style="9"/>
  </cols>
  <sheetData>
    <row r="1" spans="1:4" s="21" customFormat="1" ht="5.25" x14ac:dyDescent="0.2">
      <c r="A1" s="14"/>
      <c r="B1" s="12"/>
      <c r="C1" s="12"/>
      <c r="D1" s="12"/>
    </row>
    <row r="2" spans="1:4" s="10" customFormat="1" ht="5.25" x14ac:dyDescent="0.2">
      <c r="A2" s="19"/>
      <c r="B2" s="20"/>
      <c r="C2" s="20"/>
      <c r="D2" s="16"/>
    </row>
    <row r="3" spans="1:4" s="13" customFormat="1" ht="11.25" x14ac:dyDescent="0.2">
      <c r="A3" s="56" t="s">
        <v>529</v>
      </c>
      <c r="B3" s="580"/>
      <c r="C3" s="580">
        <v>0</v>
      </c>
      <c r="D3" s="580">
        <v>0</v>
      </c>
    </row>
    <row r="4" spans="1:4" s="17" customFormat="1" ht="5.25" x14ac:dyDescent="0.2">
      <c r="A4" s="23"/>
      <c r="B4" s="23"/>
      <c r="C4" s="43"/>
      <c r="D4" s="43"/>
    </row>
    <row r="5" spans="1:4" s="13" customFormat="1" ht="11.25" x14ac:dyDescent="0.2">
      <c r="A5" s="56" t="s">
        <v>51</v>
      </c>
      <c r="B5" s="580" t="s">
        <v>669</v>
      </c>
      <c r="C5" s="580">
        <v>0</v>
      </c>
      <c r="D5" s="580">
        <v>0</v>
      </c>
    </row>
    <row r="6" spans="1:4" s="10" customFormat="1" ht="5.25" x14ac:dyDescent="0.2">
      <c r="A6" s="44"/>
      <c r="B6" s="45"/>
      <c r="C6" s="46"/>
      <c r="D6" s="46"/>
    </row>
    <row r="7" spans="1:4" s="13" customFormat="1" ht="11.25" x14ac:dyDescent="0.2">
      <c r="A7" s="56" t="s">
        <v>445</v>
      </c>
      <c r="B7" s="580"/>
      <c r="C7" s="580"/>
      <c r="D7" s="580"/>
    </row>
    <row r="8" spans="1:4" s="10" customFormat="1" ht="5.25" x14ac:dyDescent="0.2">
      <c r="A8" s="44"/>
      <c r="B8" s="45"/>
      <c r="C8" s="46"/>
      <c r="D8" s="46"/>
    </row>
    <row r="9" spans="1:4" s="13" customFormat="1" ht="11.25" x14ac:dyDescent="0.2">
      <c r="A9" s="56" t="s">
        <v>446</v>
      </c>
      <c r="B9" s="580"/>
      <c r="C9" s="580"/>
      <c r="D9" s="580"/>
    </row>
    <row r="10" spans="1:4" s="10" customFormat="1" ht="5.25" x14ac:dyDescent="0.2">
      <c r="A10" s="44"/>
      <c r="B10" s="45"/>
      <c r="C10" s="46"/>
      <c r="D10" s="46"/>
    </row>
    <row r="11" spans="1:4" s="13" customFormat="1" ht="11.25" x14ac:dyDescent="0.2">
      <c r="A11" s="56" t="s">
        <v>9</v>
      </c>
      <c r="B11" s="580" t="s">
        <v>528</v>
      </c>
      <c r="C11" s="580">
        <v>0</v>
      </c>
      <c r="D11" s="580">
        <v>0</v>
      </c>
    </row>
    <row r="12" spans="1:4" s="10" customFormat="1" ht="5.25" x14ac:dyDescent="0.2">
      <c r="A12" s="44"/>
      <c r="B12" s="45"/>
      <c r="C12" s="46"/>
      <c r="D12" s="46"/>
    </row>
    <row r="13" spans="1:4" s="13" customFormat="1" ht="11.25" x14ac:dyDescent="0.2">
      <c r="A13" s="56" t="s">
        <v>272</v>
      </c>
      <c r="B13" s="580" t="s">
        <v>514</v>
      </c>
      <c r="C13" s="580">
        <v>0</v>
      </c>
      <c r="D13" s="580">
        <v>0</v>
      </c>
    </row>
    <row r="14" spans="1:4" s="17" customFormat="1" ht="5.25" x14ac:dyDescent="0.2">
      <c r="A14" s="24"/>
      <c r="B14" s="24"/>
      <c r="C14" s="24"/>
      <c r="D14" s="47"/>
    </row>
    <row r="15" spans="1:4" s="21" customFormat="1" ht="5.25" x14ac:dyDescent="0.2">
      <c r="A15" s="581"/>
      <c r="B15" s="581"/>
      <c r="C15" s="581"/>
      <c r="D15" s="581"/>
    </row>
    <row r="16" spans="1:4" s="28" customFormat="1" ht="11.25" x14ac:dyDescent="0.2">
      <c r="A16" s="576" t="s">
        <v>532</v>
      </c>
      <c r="B16" s="576"/>
      <c r="C16" s="576"/>
      <c r="D16" s="582"/>
    </row>
    <row r="17" spans="1:4" s="21" customFormat="1" ht="5.25" x14ac:dyDescent="0.2">
      <c r="A17" s="583"/>
      <c r="B17" s="583"/>
      <c r="C17" s="583"/>
      <c r="D17" s="583"/>
    </row>
    <row r="18" spans="1:4" s="21" customFormat="1" ht="5.25" x14ac:dyDescent="0.2">
      <c r="A18" s="15"/>
      <c r="B18" s="25"/>
      <c r="C18" s="26"/>
      <c r="D18" s="27"/>
    </row>
    <row r="19" spans="1:4" s="28" customFormat="1" ht="11.25" x14ac:dyDescent="0.2">
      <c r="A19" s="66" t="s">
        <v>77</v>
      </c>
      <c r="B19" s="584" t="s">
        <v>49</v>
      </c>
      <c r="C19" s="585"/>
      <c r="D19" s="67" t="s">
        <v>36</v>
      </c>
    </row>
    <row r="20" spans="1:4" s="21" customFormat="1" ht="5.25" x14ac:dyDescent="0.2">
      <c r="A20" s="29"/>
      <c r="B20" s="30"/>
      <c r="C20" s="31"/>
      <c r="D20" s="32"/>
    </row>
    <row r="21" spans="1:4" s="11" customFormat="1" ht="8.25" x14ac:dyDescent="0.15">
      <c r="A21" s="48"/>
      <c r="B21" s="33"/>
      <c r="C21" s="68"/>
      <c r="D21" s="69"/>
    </row>
    <row r="22" spans="1:4" s="8" customFormat="1" ht="11.25" x14ac:dyDescent="0.2">
      <c r="A22" s="49" t="s">
        <v>11</v>
      </c>
      <c r="B22" s="588" t="s">
        <v>273</v>
      </c>
      <c r="C22" s="589"/>
      <c r="D22" s="53">
        <f>SUM(D24:D26)</f>
        <v>5.8400000000000001E-2</v>
      </c>
    </row>
    <row r="23" spans="1:4" s="7" customFormat="1" ht="5.25" x14ac:dyDescent="0.15">
      <c r="A23" s="50"/>
      <c r="B23" s="34"/>
      <c r="C23" s="35"/>
      <c r="D23" s="54"/>
    </row>
    <row r="24" spans="1:4" s="18" customFormat="1" ht="11.25" x14ac:dyDescent="0.2">
      <c r="A24" s="51" t="s">
        <v>13</v>
      </c>
      <c r="B24" s="586" t="s">
        <v>52</v>
      </c>
      <c r="C24" s="587"/>
      <c r="D24" s="55">
        <v>3.5900000000000001E-2</v>
      </c>
    </row>
    <row r="25" spans="1:4" s="18" customFormat="1" ht="11.25" x14ac:dyDescent="0.2">
      <c r="A25" s="51" t="s">
        <v>14</v>
      </c>
      <c r="B25" s="586" t="s">
        <v>274</v>
      </c>
      <c r="C25" s="587"/>
      <c r="D25" s="55">
        <v>1.2500000000000001E-2</v>
      </c>
    </row>
    <row r="26" spans="1:4" s="18" customFormat="1" ht="11.25" x14ac:dyDescent="0.2">
      <c r="A26" s="51" t="s">
        <v>16</v>
      </c>
      <c r="B26" s="586" t="s">
        <v>275</v>
      </c>
      <c r="C26" s="587"/>
      <c r="D26" s="55">
        <v>0.01</v>
      </c>
    </row>
    <row r="27" spans="1:4" s="7" customFormat="1" ht="5.25" x14ac:dyDescent="0.15">
      <c r="A27" s="50"/>
      <c r="B27" s="34"/>
      <c r="C27" s="35"/>
      <c r="D27" s="54"/>
    </row>
    <row r="28" spans="1:4" s="8" customFormat="1" ht="11.25" x14ac:dyDescent="0.2">
      <c r="A28" s="49" t="s">
        <v>24</v>
      </c>
      <c r="B28" s="588" t="s">
        <v>124</v>
      </c>
      <c r="C28" s="589"/>
      <c r="D28" s="53">
        <f>SUM(D30)</f>
        <v>1.2999999999999999E-2</v>
      </c>
    </row>
    <row r="29" spans="1:4" s="7" customFormat="1" ht="5.25" x14ac:dyDescent="0.15">
      <c r="A29" s="50"/>
      <c r="B29" s="34"/>
      <c r="C29" s="35"/>
      <c r="D29" s="54"/>
    </row>
    <row r="30" spans="1:4" s="18" customFormat="1" ht="11.25" x14ac:dyDescent="0.2">
      <c r="A30" s="51" t="s">
        <v>25</v>
      </c>
      <c r="B30" s="586" t="s">
        <v>124</v>
      </c>
      <c r="C30" s="587"/>
      <c r="D30" s="55">
        <v>1.2999999999999999E-2</v>
      </c>
    </row>
    <row r="31" spans="1:4" s="7" customFormat="1" ht="5.25" x14ac:dyDescent="0.15">
      <c r="A31" s="50"/>
      <c r="B31" s="34"/>
      <c r="C31" s="35"/>
      <c r="D31" s="54"/>
    </row>
    <row r="32" spans="1:4" s="8" customFormat="1" ht="11.25" x14ac:dyDescent="0.2">
      <c r="A32" s="49" t="s">
        <v>30</v>
      </c>
      <c r="B32" s="588" t="s">
        <v>276</v>
      </c>
      <c r="C32" s="589"/>
      <c r="D32" s="53">
        <f>SUM(D34)</f>
        <v>6.5000000000000002E-2</v>
      </c>
    </row>
    <row r="33" spans="1:4" s="7" customFormat="1" ht="5.25" x14ac:dyDescent="0.15">
      <c r="A33" s="50"/>
      <c r="B33" s="34"/>
      <c r="C33" s="35"/>
      <c r="D33" s="54"/>
    </row>
    <row r="34" spans="1:4" s="18" customFormat="1" ht="11.25" x14ac:dyDescent="0.2">
      <c r="A34" s="51" t="s">
        <v>31</v>
      </c>
      <c r="B34" s="586" t="s">
        <v>125</v>
      </c>
      <c r="C34" s="587"/>
      <c r="D34" s="55">
        <v>6.5000000000000002E-2</v>
      </c>
    </row>
    <row r="35" spans="1:4" s="7" customFormat="1" ht="5.25" x14ac:dyDescent="0.15">
      <c r="A35" s="50"/>
      <c r="B35" s="34"/>
      <c r="C35" s="35"/>
      <c r="D35" s="54"/>
    </row>
    <row r="36" spans="1:4" s="8" customFormat="1" ht="11.25" x14ac:dyDescent="0.2">
      <c r="A36" s="49" t="s">
        <v>33</v>
      </c>
      <c r="B36" s="588" t="s">
        <v>126</v>
      </c>
      <c r="C36" s="589"/>
      <c r="D36" s="53">
        <f>SUM(D38:D40)</f>
        <v>8.6499999999999994E-2</v>
      </c>
    </row>
    <row r="37" spans="1:4" s="7" customFormat="1" ht="5.25" x14ac:dyDescent="0.15">
      <c r="A37" s="50"/>
      <c r="B37" s="34"/>
      <c r="C37" s="35"/>
      <c r="D37" s="54"/>
    </row>
    <row r="38" spans="1:4" s="18" customFormat="1" ht="11.25" x14ac:dyDescent="0.2">
      <c r="A38" s="51" t="s">
        <v>34</v>
      </c>
      <c r="B38" s="586" t="s">
        <v>37</v>
      </c>
      <c r="C38" s="587"/>
      <c r="D38" s="55">
        <v>0.05</v>
      </c>
    </row>
    <row r="39" spans="1:4" s="18" customFormat="1" ht="11.25" x14ac:dyDescent="0.2">
      <c r="A39" s="51" t="s">
        <v>78</v>
      </c>
      <c r="B39" s="586" t="s">
        <v>38</v>
      </c>
      <c r="C39" s="587"/>
      <c r="D39" s="55">
        <v>6.4999999999999997E-3</v>
      </c>
    </row>
    <row r="40" spans="1:4" s="18" customFormat="1" ht="11.25" x14ac:dyDescent="0.2">
      <c r="A40" s="51" t="s">
        <v>277</v>
      </c>
      <c r="B40" s="586" t="s">
        <v>39</v>
      </c>
      <c r="C40" s="587"/>
      <c r="D40" s="55">
        <v>0.03</v>
      </c>
    </row>
    <row r="41" spans="1:4" s="7" customFormat="1" ht="5.25" x14ac:dyDescent="0.15">
      <c r="A41" s="50"/>
      <c r="B41" s="34"/>
      <c r="C41" s="35"/>
      <c r="D41" s="54"/>
    </row>
    <row r="42" spans="1:4" s="8" customFormat="1" ht="11.25" x14ac:dyDescent="0.2">
      <c r="A42" s="49" t="s">
        <v>35</v>
      </c>
      <c r="B42" s="588" t="s">
        <v>127</v>
      </c>
      <c r="C42" s="589"/>
      <c r="D42" s="53">
        <f>ROUND(((((1+D22)*(1+D28)*(1+D32))/(1-D36))-1),4)</f>
        <v>0.25</v>
      </c>
    </row>
    <row r="43" spans="1:4" s="7" customFormat="1" ht="5.25" x14ac:dyDescent="0.15">
      <c r="A43" s="50"/>
      <c r="B43" s="34"/>
      <c r="C43" s="35"/>
      <c r="D43" s="54"/>
    </row>
    <row r="44" spans="1:4" s="18" customFormat="1" ht="11.25" x14ac:dyDescent="0.2">
      <c r="A44" s="51"/>
      <c r="B44" s="586" t="s">
        <v>53</v>
      </c>
      <c r="C44" s="587"/>
      <c r="D44" s="55"/>
    </row>
    <row r="45" spans="1:4" s="7" customFormat="1" ht="5.25" x14ac:dyDescent="0.15">
      <c r="A45" s="50"/>
      <c r="B45" s="34"/>
      <c r="C45" s="35"/>
      <c r="D45" s="54"/>
    </row>
    <row r="46" spans="1:4" s="18" customFormat="1" ht="11.25" x14ac:dyDescent="0.2">
      <c r="A46" s="51"/>
      <c r="B46" s="586" t="s">
        <v>278</v>
      </c>
      <c r="C46" s="587"/>
      <c r="D46" s="55"/>
    </row>
    <row r="47" spans="1:4" s="11" customFormat="1" ht="8.25" x14ac:dyDescent="0.15">
      <c r="A47" s="52"/>
      <c r="B47" s="36"/>
      <c r="C47" s="70"/>
      <c r="D47" s="71"/>
    </row>
    <row r="48" spans="1:4" s="7" customFormat="1" ht="5.25" x14ac:dyDescent="0.15">
      <c r="A48" s="15"/>
      <c r="B48" s="20"/>
      <c r="C48" s="20"/>
      <c r="D48" s="16"/>
    </row>
    <row r="49" spans="1:4" s="18" customFormat="1" ht="11.25" x14ac:dyDescent="0.2">
      <c r="A49" s="94" t="s">
        <v>54</v>
      </c>
      <c r="B49" s="575"/>
      <c r="C49" s="575"/>
      <c r="D49" s="575"/>
    </row>
    <row r="50" spans="1:4" s="7" customFormat="1" ht="5.25" x14ac:dyDescent="0.15">
      <c r="A50" s="29"/>
      <c r="B50" s="85"/>
      <c r="C50" s="85"/>
      <c r="D50" s="86"/>
    </row>
    <row r="51" spans="1:4" s="18" customFormat="1" ht="11.25" x14ac:dyDescent="0.2">
      <c r="A51" s="37"/>
      <c r="B51" s="38"/>
      <c r="C51" s="39"/>
      <c r="D51" s="39"/>
    </row>
    <row r="52" spans="1:4" s="8" customFormat="1" ht="11.25" x14ac:dyDescent="0.2">
      <c r="A52" s="421">
        <f ca="1">TODAY()</f>
        <v>43410</v>
      </c>
      <c r="B52" s="421"/>
      <c r="C52" s="421"/>
      <c r="D52" s="421"/>
    </row>
  </sheetData>
  <mergeCells count="27">
    <mergeCell ref="B3:D3"/>
    <mergeCell ref="B5:D5"/>
    <mergeCell ref="B7:D7"/>
    <mergeCell ref="B9:D9"/>
    <mergeCell ref="B11:D11"/>
    <mergeCell ref="B26:C26"/>
    <mergeCell ref="B28:C28"/>
    <mergeCell ref="B13:D13"/>
    <mergeCell ref="A15:D15"/>
    <mergeCell ref="A16:D16"/>
    <mergeCell ref="A17:D17"/>
    <mergeCell ref="A52:D52"/>
    <mergeCell ref="B49:D49"/>
    <mergeCell ref="B19:C19"/>
    <mergeCell ref="B40:C40"/>
    <mergeCell ref="B42:C42"/>
    <mergeCell ref="B44:C44"/>
    <mergeCell ref="B46:C46"/>
    <mergeCell ref="B30:C30"/>
    <mergeCell ref="B32:C32"/>
    <mergeCell ref="B36:C36"/>
    <mergeCell ref="B38:C38"/>
    <mergeCell ref="B39:C39"/>
    <mergeCell ref="B22:C22"/>
    <mergeCell ref="B24:C24"/>
    <mergeCell ref="B25:C25"/>
    <mergeCell ref="B34:C34"/>
  </mergeCells>
  <printOptions horizontalCentered="1"/>
  <pageMargins left="0.7" right="0.7" top="0.75" bottom="0.75" header="0.3" footer="0.3"/>
  <pageSetup paperSize="9" scale="90" orientation="portrait" r:id="rId1"/>
  <headerFooter alignWithMargins="0">
    <oddFooter>&amp;CPágina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17</vt:i4>
      </vt:variant>
    </vt:vector>
  </HeadingPairs>
  <TitlesOfParts>
    <vt:vector size="30" baseType="lpstr">
      <vt:lpstr>Orçamentária_Resumo</vt:lpstr>
      <vt:lpstr>Orçam_BARRA</vt:lpstr>
      <vt:lpstr>Orçam_CANTANHEDE</vt:lpstr>
      <vt:lpstr>Orçam_Rodrigues</vt:lpstr>
      <vt:lpstr>Comp_PreçosUnit</vt:lpstr>
      <vt:lpstr>Cron_Fís_Fina BARRA</vt:lpstr>
      <vt:lpstr>Cron_Fís_Fina_CANTANHEDE</vt:lpstr>
      <vt:lpstr>Cron_Fís_Fina_Rodrigues</vt:lpstr>
      <vt:lpstr>equip_BARRA</vt:lpstr>
      <vt:lpstr>equip CANTANHEDE</vt:lpstr>
      <vt:lpstr>equip N_RODRIGUES</vt:lpstr>
      <vt:lpstr>Anexo IV - EncargosSociais</vt:lpstr>
      <vt:lpstr>Anexo IV - BDI</vt:lpstr>
      <vt:lpstr>'Cron_Fís_Fina BARRA'!Area_de_impressao</vt:lpstr>
      <vt:lpstr>Cron_Fís_Fina_CANTANHEDE!Area_de_impressao</vt:lpstr>
      <vt:lpstr>Cron_Fís_Fina_Rodrigues!Area_de_impressao</vt:lpstr>
      <vt:lpstr>'equip CANTANHEDE'!Area_de_impressao</vt:lpstr>
      <vt:lpstr>'equip N_RODRIGUES'!Area_de_impressao</vt:lpstr>
      <vt:lpstr>equip_BARRA!Area_de_impressao</vt:lpstr>
      <vt:lpstr>Comp_PreçosUnit!Titulos_de_impressao</vt:lpstr>
      <vt:lpstr>'Cron_Fís_Fina BARRA'!Titulos_de_impressao</vt:lpstr>
      <vt:lpstr>Cron_Fís_Fina_CANTANHEDE!Titulos_de_impressao</vt:lpstr>
      <vt:lpstr>Cron_Fís_Fina_Rodrigues!Titulos_de_impressao</vt:lpstr>
      <vt:lpstr>'equip CANTANHEDE'!Titulos_de_impressao</vt:lpstr>
      <vt:lpstr>'equip N_RODRIGUES'!Titulos_de_impressao</vt:lpstr>
      <vt:lpstr>equip_BARRA!Titulos_de_impressao</vt:lpstr>
      <vt:lpstr>Orçam_BARRA!Titulos_de_impressao</vt:lpstr>
      <vt:lpstr>Orçam_CANTANHEDE!Titulos_de_impressao</vt:lpstr>
      <vt:lpstr>Orçam_Rodrigues!Titulos_de_impressao</vt:lpstr>
      <vt:lpstr>Orçamentária_Resumo!Titulos_de_impressao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Adenilson Kerlisson Carvalho de Oliveira</cp:lastModifiedBy>
  <cp:lastPrinted>2018-10-26T11:24:13Z</cp:lastPrinted>
  <dcterms:created xsi:type="dcterms:W3CDTF">1998-05-14T19:30:30Z</dcterms:created>
  <dcterms:modified xsi:type="dcterms:W3CDTF">2018-11-06T20:22:59Z</dcterms:modified>
</cp:coreProperties>
</file>